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87AA235B-1A68-485A-B8D5-E769989789A4}"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METH001-Method 11" sheetId="17" r:id="rId4"/>
    <sheet name="Step 60" sheetId="18" r:id="rId5"/>
    <sheet name="Step 70-80" sheetId="19" r:id="rId6"/>
    <sheet name="Step 120" sheetId="1" r:id="rId7"/>
    <sheet name="METH001-Method 9" sheetId="16" r:id="rId8"/>
    <sheet name="Step 140" sheetId="14" r:id="rId9"/>
    <sheet name="Step 150-160" sheetId="15"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40" i="19" l="1"/>
  <c r="K340" i="19"/>
  <c r="J340" i="19"/>
  <c r="I340" i="19"/>
  <c r="H340" i="19"/>
  <c r="G340" i="19"/>
  <c r="F340" i="19"/>
  <c r="M340" i="19" s="1"/>
  <c r="L339" i="19"/>
  <c r="K339" i="19"/>
  <c r="J339" i="19"/>
  <c r="I339" i="19"/>
  <c r="H339" i="19"/>
  <c r="G339" i="19"/>
  <c r="F339" i="19"/>
  <c r="M339" i="19" s="1"/>
  <c r="L338" i="19"/>
  <c r="K338" i="19"/>
  <c r="J338" i="19"/>
  <c r="I338" i="19"/>
  <c r="H338" i="19"/>
  <c r="G338" i="19"/>
  <c r="F338" i="19"/>
  <c r="M338" i="19" s="1"/>
  <c r="L337" i="19"/>
  <c r="K337" i="19"/>
  <c r="J337" i="19"/>
  <c r="I337" i="19"/>
  <c r="H337" i="19"/>
  <c r="G337" i="19"/>
  <c r="F337" i="19"/>
  <c r="L336" i="19"/>
  <c r="K336" i="19"/>
  <c r="J336" i="19"/>
  <c r="I336" i="19"/>
  <c r="H336" i="19"/>
  <c r="G336" i="19"/>
  <c r="F336" i="19"/>
  <c r="L335" i="19"/>
  <c r="K335" i="19"/>
  <c r="J335" i="19"/>
  <c r="I335" i="19"/>
  <c r="H335" i="19"/>
  <c r="G335" i="19"/>
  <c r="F335" i="19"/>
  <c r="L334" i="19"/>
  <c r="K334" i="19"/>
  <c r="J334" i="19"/>
  <c r="I334" i="19"/>
  <c r="H334" i="19"/>
  <c r="G334" i="19"/>
  <c r="F334" i="19"/>
  <c r="L333" i="19"/>
  <c r="K333" i="19"/>
  <c r="J333" i="19"/>
  <c r="I333" i="19"/>
  <c r="H333" i="19"/>
  <c r="G333" i="19"/>
  <c r="F333" i="19"/>
  <c r="L332" i="19"/>
  <c r="K332" i="19"/>
  <c r="J332" i="19"/>
  <c r="I332" i="19"/>
  <c r="H332" i="19"/>
  <c r="G332" i="19"/>
  <c r="F332" i="19"/>
  <c r="M332" i="19" s="1"/>
  <c r="L331" i="19"/>
  <c r="K331" i="19"/>
  <c r="J331" i="19"/>
  <c r="I331" i="19"/>
  <c r="H331" i="19"/>
  <c r="G331" i="19"/>
  <c r="F331" i="19"/>
  <c r="M331" i="19" s="1"/>
  <c r="L330" i="19"/>
  <c r="K330" i="19"/>
  <c r="J330" i="19"/>
  <c r="I330" i="19"/>
  <c r="H330" i="19"/>
  <c r="G330" i="19"/>
  <c r="F330" i="19"/>
  <c r="M330" i="19" s="1"/>
  <c r="L329" i="19"/>
  <c r="K329" i="19"/>
  <c r="J329" i="19"/>
  <c r="I329" i="19"/>
  <c r="H329" i="19"/>
  <c r="G329" i="19"/>
  <c r="F329" i="19"/>
  <c r="L328" i="19"/>
  <c r="K328" i="19"/>
  <c r="J328" i="19"/>
  <c r="I328" i="19"/>
  <c r="H328" i="19"/>
  <c r="G328" i="19"/>
  <c r="F328" i="19"/>
  <c r="L327" i="19"/>
  <c r="K327" i="19"/>
  <c r="J327" i="19"/>
  <c r="I327" i="19"/>
  <c r="H327" i="19"/>
  <c r="G327" i="19"/>
  <c r="F327" i="19"/>
  <c r="L326" i="19"/>
  <c r="K326" i="19"/>
  <c r="J326" i="19"/>
  <c r="I326" i="19"/>
  <c r="H326" i="19"/>
  <c r="G326" i="19"/>
  <c r="F326" i="19"/>
  <c r="L325" i="19"/>
  <c r="K325" i="19"/>
  <c r="J325" i="19"/>
  <c r="I325" i="19"/>
  <c r="H325" i="19"/>
  <c r="G325" i="19"/>
  <c r="F325" i="19"/>
  <c r="L324" i="19"/>
  <c r="K324" i="19"/>
  <c r="J324" i="19"/>
  <c r="I324" i="19"/>
  <c r="H324" i="19"/>
  <c r="G324" i="19"/>
  <c r="F324" i="19"/>
  <c r="M324" i="19" s="1"/>
  <c r="L323" i="19"/>
  <c r="K323" i="19"/>
  <c r="J323" i="19"/>
  <c r="I323" i="19"/>
  <c r="H323" i="19"/>
  <c r="G323" i="19"/>
  <c r="F323" i="19"/>
  <c r="M323" i="19" s="1"/>
  <c r="L322" i="19"/>
  <c r="K322" i="19"/>
  <c r="J322" i="19"/>
  <c r="I322" i="19"/>
  <c r="H322" i="19"/>
  <c r="G322" i="19"/>
  <c r="F322" i="19"/>
  <c r="M322" i="19" s="1"/>
  <c r="L321" i="19"/>
  <c r="K321" i="19"/>
  <c r="J321" i="19"/>
  <c r="I321" i="19"/>
  <c r="H321" i="19"/>
  <c r="G321" i="19"/>
  <c r="F321" i="19"/>
  <c r="L320" i="19"/>
  <c r="K320" i="19"/>
  <c r="J320" i="19"/>
  <c r="I320" i="19"/>
  <c r="H320" i="19"/>
  <c r="G320" i="19"/>
  <c r="F320" i="19"/>
  <c r="L319" i="19"/>
  <c r="K319" i="19"/>
  <c r="J319" i="19"/>
  <c r="I319" i="19"/>
  <c r="H319" i="19"/>
  <c r="G319" i="19"/>
  <c r="F319" i="19"/>
  <c r="L318" i="19"/>
  <c r="K318" i="19"/>
  <c r="J318" i="19"/>
  <c r="I318" i="19"/>
  <c r="H318" i="19"/>
  <c r="G318" i="19"/>
  <c r="F318" i="19"/>
  <c r="L317" i="19"/>
  <c r="K317" i="19"/>
  <c r="J317" i="19"/>
  <c r="I317" i="19"/>
  <c r="H317" i="19"/>
  <c r="G317" i="19"/>
  <c r="F317" i="19"/>
  <c r="L316" i="19"/>
  <c r="K316" i="19"/>
  <c r="J316" i="19"/>
  <c r="I316" i="19"/>
  <c r="H316" i="19"/>
  <c r="G316" i="19"/>
  <c r="F316" i="19"/>
  <c r="M316" i="19" s="1"/>
  <c r="L315" i="19"/>
  <c r="K315" i="19"/>
  <c r="J315" i="19"/>
  <c r="I315" i="19"/>
  <c r="H315" i="19"/>
  <c r="G315" i="19"/>
  <c r="F315" i="19"/>
  <c r="M315" i="19" s="1"/>
  <c r="L314" i="19"/>
  <c r="K314" i="19"/>
  <c r="J314" i="19"/>
  <c r="I314" i="19"/>
  <c r="H314" i="19"/>
  <c r="G314" i="19"/>
  <c r="F314" i="19"/>
  <c r="M314" i="19" s="1"/>
  <c r="L313" i="19"/>
  <c r="K313" i="19"/>
  <c r="J313" i="19"/>
  <c r="I313" i="19"/>
  <c r="H313" i="19"/>
  <c r="G313" i="19"/>
  <c r="F313" i="19"/>
  <c r="L312" i="19"/>
  <c r="K312" i="19"/>
  <c r="J312" i="19"/>
  <c r="I312" i="19"/>
  <c r="H312" i="19"/>
  <c r="G312" i="19"/>
  <c r="F312" i="19"/>
  <c r="L311" i="19"/>
  <c r="K311" i="19"/>
  <c r="J311" i="19"/>
  <c r="I311" i="19"/>
  <c r="H311" i="19"/>
  <c r="G311" i="19"/>
  <c r="F311" i="19"/>
  <c r="L310" i="19"/>
  <c r="K310" i="19"/>
  <c r="J310" i="19"/>
  <c r="I310" i="19"/>
  <c r="H310" i="19"/>
  <c r="G310" i="19"/>
  <c r="F310" i="19"/>
  <c r="L309" i="19"/>
  <c r="K309" i="19"/>
  <c r="J309" i="19"/>
  <c r="I309" i="19"/>
  <c r="H309" i="19"/>
  <c r="G309" i="19"/>
  <c r="F309" i="19"/>
  <c r="L308" i="19"/>
  <c r="K308" i="19"/>
  <c r="J308" i="19"/>
  <c r="I308" i="19"/>
  <c r="H308" i="19"/>
  <c r="G308" i="19"/>
  <c r="F308" i="19"/>
  <c r="M308" i="19" s="1"/>
  <c r="L307" i="19"/>
  <c r="K307" i="19"/>
  <c r="J307" i="19"/>
  <c r="I307" i="19"/>
  <c r="H307" i="19"/>
  <c r="G307" i="19"/>
  <c r="F307" i="19"/>
  <c r="M307" i="19" s="1"/>
  <c r="L306" i="19"/>
  <c r="K306" i="19"/>
  <c r="J306" i="19"/>
  <c r="I306" i="19"/>
  <c r="H306" i="19"/>
  <c r="G306" i="19"/>
  <c r="F306" i="19"/>
  <c r="L305" i="19"/>
  <c r="K305" i="19"/>
  <c r="J305" i="19"/>
  <c r="I305" i="19"/>
  <c r="H305" i="19"/>
  <c r="G305" i="19"/>
  <c r="F305" i="19"/>
  <c r="L304" i="19"/>
  <c r="K304" i="19"/>
  <c r="J304" i="19"/>
  <c r="I304" i="19"/>
  <c r="H304" i="19"/>
  <c r="G304" i="19"/>
  <c r="F304" i="19"/>
  <c r="L303" i="19"/>
  <c r="K303" i="19"/>
  <c r="J303" i="19"/>
  <c r="I303" i="19"/>
  <c r="H303" i="19"/>
  <c r="G303" i="19"/>
  <c r="F303" i="19"/>
  <c r="L302" i="19"/>
  <c r="K302" i="19"/>
  <c r="J302" i="19"/>
  <c r="I302" i="19"/>
  <c r="H302" i="19"/>
  <c r="G302" i="19"/>
  <c r="F302" i="19"/>
  <c r="L301" i="19"/>
  <c r="K301" i="19"/>
  <c r="J301" i="19"/>
  <c r="I301" i="19"/>
  <c r="H301" i="19"/>
  <c r="G301" i="19"/>
  <c r="F301" i="19"/>
  <c r="L300" i="19"/>
  <c r="K300" i="19"/>
  <c r="J300" i="19"/>
  <c r="I300" i="19"/>
  <c r="H300" i="19"/>
  <c r="G300" i="19"/>
  <c r="F300" i="19"/>
  <c r="M300" i="19" s="1"/>
  <c r="L299" i="19"/>
  <c r="K299" i="19"/>
  <c r="J299" i="19"/>
  <c r="I299" i="19"/>
  <c r="H299" i="19"/>
  <c r="G299" i="19"/>
  <c r="F299" i="19"/>
  <c r="M299" i="19" s="1"/>
  <c r="L298" i="19"/>
  <c r="K298" i="19"/>
  <c r="J298" i="19"/>
  <c r="I298" i="19"/>
  <c r="H298" i="19"/>
  <c r="G298" i="19"/>
  <c r="F298" i="19"/>
  <c r="L297" i="19"/>
  <c r="K297" i="19"/>
  <c r="J297" i="19"/>
  <c r="I297" i="19"/>
  <c r="H297" i="19"/>
  <c r="G297" i="19"/>
  <c r="F297" i="19"/>
  <c r="L296" i="19"/>
  <c r="K296" i="19"/>
  <c r="J296" i="19"/>
  <c r="I296" i="19"/>
  <c r="H296" i="19"/>
  <c r="G296" i="19"/>
  <c r="F296" i="19"/>
  <c r="L295" i="19"/>
  <c r="K295" i="19"/>
  <c r="J295" i="19"/>
  <c r="I295" i="19"/>
  <c r="H295" i="19"/>
  <c r="G295" i="19"/>
  <c r="F295" i="19"/>
  <c r="L294" i="19"/>
  <c r="K294" i="19"/>
  <c r="J294" i="19"/>
  <c r="I294" i="19"/>
  <c r="H294" i="19"/>
  <c r="G294" i="19"/>
  <c r="F294" i="19"/>
  <c r="L293" i="19"/>
  <c r="K293" i="19"/>
  <c r="J293" i="19"/>
  <c r="I293" i="19"/>
  <c r="H293" i="19"/>
  <c r="G293" i="19"/>
  <c r="F293" i="19"/>
  <c r="L292" i="19"/>
  <c r="K292" i="19"/>
  <c r="J292" i="19"/>
  <c r="I292" i="19"/>
  <c r="H292" i="19"/>
  <c r="G292" i="19"/>
  <c r="F292" i="19"/>
  <c r="M292" i="19" s="1"/>
  <c r="L291" i="19"/>
  <c r="K291" i="19"/>
  <c r="J291" i="19"/>
  <c r="I291" i="19"/>
  <c r="H291" i="19"/>
  <c r="G291" i="19"/>
  <c r="F291" i="19"/>
  <c r="M291" i="19" s="1"/>
  <c r="L290" i="19"/>
  <c r="K290" i="19"/>
  <c r="J290" i="19"/>
  <c r="I290" i="19"/>
  <c r="H290" i="19"/>
  <c r="G290" i="19"/>
  <c r="F290" i="19"/>
  <c r="L289" i="19"/>
  <c r="K289" i="19"/>
  <c r="J289" i="19"/>
  <c r="I289" i="19"/>
  <c r="H289" i="19"/>
  <c r="G289" i="19"/>
  <c r="F289" i="19"/>
  <c r="L288" i="19"/>
  <c r="K288" i="19"/>
  <c r="J288" i="19"/>
  <c r="I288" i="19"/>
  <c r="H288" i="19"/>
  <c r="G288" i="19"/>
  <c r="F288" i="19"/>
  <c r="L287" i="19"/>
  <c r="K287" i="19"/>
  <c r="J287" i="19"/>
  <c r="I287" i="19"/>
  <c r="H287" i="19"/>
  <c r="G287" i="19"/>
  <c r="F287" i="19"/>
  <c r="L286" i="19"/>
  <c r="K286" i="19"/>
  <c r="J286" i="19"/>
  <c r="I286" i="19"/>
  <c r="H286" i="19"/>
  <c r="G286" i="19"/>
  <c r="F286" i="19"/>
  <c r="L285" i="19"/>
  <c r="K285" i="19"/>
  <c r="J285" i="19"/>
  <c r="I285" i="19"/>
  <c r="H285" i="19"/>
  <c r="G285" i="19"/>
  <c r="F285" i="19"/>
  <c r="L284" i="19"/>
  <c r="K284" i="19"/>
  <c r="J284" i="19"/>
  <c r="I284" i="19"/>
  <c r="H284" i="19"/>
  <c r="G284" i="19"/>
  <c r="F284" i="19"/>
  <c r="M284" i="19" s="1"/>
  <c r="L283" i="19"/>
  <c r="K283" i="19"/>
  <c r="J283" i="19"/>
  <c r="I283" i="19"/>
  <c r="H283" i="19"/>
  <c r="G283" i="19"/>
  <c r="F283" i="19"/>
  <c r="M283" i="19" s="1"/>
  <c r="L282" i="19"/>
  <c r="K282" i="19"/>
  <c r="J282" i="19"/>
  <c r="I282" i="19"/>
  <c r="H282" i="19"/>
  <c r="G282" i="19"/>
  <c r="F282" i="19"/>
  <c r="L281" i="19"/>
  <c r="K281" i="19"/>
  <c r="J281" i="19"/>
  <c r="I281" i="19"/>
  <c r="H281" i="19"/>
  <c r="G281" i="19"/>
  <c r="F281" i="19"/>
  <c r="L280" i="19"/>
  <c r="K280" i="19"/>
  <c r="J280" i="19"/>
  <c r="I280" i="19"/>
  <c r="H280" i="19"/>
  <c r="G280" i="19"/>
  <c r="F280" i="19"/>
  <c r="L279" i="19"/>
  <c r="K279" i="19"/>
  <c r="J279" i="19"/>
  <c r="I279" i="19"/>
  <c r="H279" i="19"/>
  <c r="G279" i="19"/>
  <c r="F279" i="19"/>
  <c r="L278" i="19"/>
  <c r="K278" i="19"/>
  <c r="J278" i="19"/>
  <c r="I278" i="19"/>
  <c r="H278" i="19"/>
  <c r="G278" i="19"/>
  <c r="F278" i="19"/>
  <c r="L277" i="19"/>
  <c r="K277" i="19"/>
  <c r="J277" i="19"/>
  <c r="I277" i="19"/>
  <c r="H277" i="19"/>
  <c r="G277" i="19"/>
  <c r="F277" i="19"/>
  <c r="L276" i="19"/>
  <c r="K276" i="19"/>
  <c r="J276" i="19"/>
  <c r="I276" i="19"/>
  <c r="H276" i="19"/>
  <c r="G276" i="19"/>
  <c r="F276" i="19"/>
  <c r="M276" i="19" s="1"/>
  <c r="L275" i="19"/>
  <c r="K275" i="19"/>
  <c r="J275" i="19"/>
  <c r="I275" i="19"/>
  <c r="H275" i="19"/>
  <c r="G275" i="19"/>
  <c r="F275" i="19"/>
  <c r="M275" i="19" s="1"/>
  <c r="L274" i="19"/>
  <c r="K274" i="19"/>
  <c r="J274" i="19"/>
  <c r="I274" i="19"/>
  <c r="H274" i="19"/>
  <c r="G274" i="19"/>
  <c r="F274" i="19"/>
  <c r="L273" i="19"/>
  <c r="K273" i="19"/>
  <c r="J273" i="19"/>
  <c r="I273" i="19"/>
  <c r="H273" i="19"/>
  <c r="G273" i="19"/>
  <c r="F273" i="19"/>
  <c r="L272" i="19"/>
  <c r="K272" i="19"/>
  <c r="J272" i="19"/>
  <c r="I272" i="19"/>
  <c r="H272" i="19"/>
  <c r="G272" i="19"/>
  <c r="F272" i="19"/>
  <c r="L271" i="19"/>
  <c r="K271" i="19"/>
  <c r="J271" i="19"/>
  <c r="I271" i="19"/>
  <c r="H271" i="19"/>
  <c r="G271" i="19"/>
  <c r="F271" i="19"/>
  <c r="L270" i="19"/>
  <c r="K270" i="19"/>
  <c r="J270" i="19"/>
  <c r="I270" i="19"/>
  <c r="H270" i="19"/>
  <c r="G270" i="19"/>
  <c r="F270" i="19"/>
  <c r="L269" i="19"/>
  <c r="K269" i="19"/>
  <c r="J269" i="19"/>
  <c r="I269" i="19"/>
  <c r="H269" i="19"/>
  <c r="G269" i="19"/>
  <c r="F269" i="19"/>
  <c r="L268" i="19"/>
  <c r="K268" i="19"/>
  <c r="J268" i="19"/>
  <c r="I268" i="19"/>
  <c r="H268" i="19"/>
  <c r="G268" i="19"/>
  <c r="F268" i="19"/>
  <c r="M268" i="19" s="1"/>
  <c r="L267" i="19"/>
  <c r="K267" i="19"/>
  <c r="J267" i="19"/>
  <c r="I267" i="19"/>
  <c r="H267" i="19"/>
  <c r="G267" i="19"/>
  <c r="F267" i="19"/>
  <c r="M267" i="19" s="1"/>
  <c r="L266" i="19"/>
  <c r="K266" i="19"/>
  <c r="J266" i="19"/>
  <c r="I266" i="19"/>
  <c r="H266" i="19"/>
  <c r="G266" i="19"/>
  <c r="F266" i="19"/>
  <c r="L265" i="19"/>
  <c r="K265" i="19"/>
  <c r="J265" i="19"/>
  <c r="I265" i="19"/>
  <c r="H265" i="19"/>
  <c r="G265" i="19"/>
  <c r="F265" i="19"/>
  <c r="L264" i="19"/>
  <c r="K264" i="19"/>
  <c r="J264" i="19"/>
  <c r="I264" i="19"/>
  <c r="H264" i="19"/>
  <c r="G264" i="19"/>
  <c r="F264" i="19"/>
  <c r="L263" i="19"/>
  <c r="K263" i="19"/>
  <c r="J263" i="19"/>
  <c r="I263" i="19"/>
  <c r="H263" i="19"/>
  <c r="G263" i="19"/>
  <c r="F263" i="19"/>
  <c r="L262" i="19"/>
  <c r="K262" i="19"/>
  <c r="J262" i="19"/>
  <c r="I262" i="19"/>
  <c r="H262" i="19"/>
  <c r="G262" i="19"/>
  <c r="F262" i="19"/>
  <c r="L261" i="19"/>
  <c r="K261" i="19"/>
  <c r="J261" i="19"/>
  <c r="I261" i="19"/>
  <c r="H261" i="19"/>
  <c r="G261" i="19"/>
  <c r="F261" i="19"/>
  <c r="L260" i="19"/>
  <c r="K260" i="19"/>
  <c r="J260" i="19"/>
  <c r="I260" i="19"/>
  <c r="H260" i="19"/>
  <c r="G260" i="19"/>
  <c r="F260" i="19"/>
  <c r="M260" i="19" s="1"/>
  <c r="L259" i="19"/>
  <c r="K259" i="19"/>
  <c r="J259" i="19"/>
  <c r="I259" i="19"/>
  <c r="H259" i="19"/>
  <c r="G259" i="19"/>
  <c r="F259" i="19"/>
  <c r="M259" i="19" s="1"/>
  <c r="L258" i="19"/>
  <c r="K258" i="19"/>
  <c r="J258" i="19"/>
  <c r="I258" i="19"/>
  <c r="H258" i="19"/>
  <c r="G258" i="19"/>
  <c r="F258" i="19"/>
  <c r="L257" i="19"/>
  <c r="K257" i="19"/>
  <c r="J257" i="19"/>
  <c r="I257" i="19"/>
  <c r="H257" i="19"/>
  <c r="G257" i="19"/>
  <c r="F257" i="19"/>
  <c r="L256" i="19"/>
  <c r="K256" i="19"/>
  <c r="J256" i="19"/>
  <c r="I256" i="19"/>
  <c r="H256" i="19"/>
  <c r="G256" i="19"/>
  <c r="F256" i="19"/>
  <c r="L255" i="19"/>
  <c r="K255" i="19"/>
  <c r="J255" i="19"/>
  <c r="I255" i="19"/>
  <c r="H255" i="19"/>
  <c r="G255" i="19"/>
  <c r="F255" i="19"/>
  <c r="L254" i="19"/>
  <c r="K254" i="19"/>
  <c r="J254" i="19"/>
  <c r="I254" i="19"/>
  <c r="H254" i="19"/>
  <c r="G254" i="19"/>
  <c r="F254" i="19"/>
  <c r="L253" i="19"/>
  <c r="K253" i="19"/>
  <c r="J253" i="19"/>
  <c r="I253" i="19"/>
  <c r="H253" i="19"/>
  <c r="G253" i="19"/>
  <c r="F253" i="19"/>
  <c r="M253" i="19" s="1"/>
  <c r="L252" i="19"/>
  <c r="K252" i="19"/>
  <c r="J252" i="19"/>
  <c r="I252" i="19"/>
  <c r="H252" i="19"/>
  <c r="G252" i="19"/>
  <c r="F252" i="19"/>
  <c r="M252" i="19" s="1"/>
  <c r="L251" i="19"/>
  <c r="K251" i="19"/>
  <c r="J251" i="19"/>
  <c r="I251" i="19"/>
  <c r="H251" i="19"/>
  <c r="G251" i="19"/>
  <c r="F251" i="19"/>
  <c r="L250" i="19"/>
  <c r="K250" i="19"/>
  <c r="J250" i="19"/>
  <c r="I250" i="19"/>
  <c r="H250" i="19"/>
  <c r="G250" i="19"/>
  <c r="F250" i="19"/>
  <c r="M250" i="19" s="1"/>
  <c r="L249" i="19"/>
  <c r="K249" i="19"/>
  <c r="J249" i="19"/>
  <c r="I249" i="19"/>
  <c r="H249" i="19"/>
  <c r="G249" i="19"/>
  <c r="F249" i="19"/>
  <c r="L248" i="19"/>
  <c r="K248" i="19"/>
  <c r="J248" i="19"/>
  <c r="I248" i="19"/>
  <c r="H248" i="19"/>
  <c r="G248" i="19"/>
  <c r="F248" i="19"/>
  <c r="L247" i="19"/>
  <c r="K247" i="19"/>
  <c r="J247" i="19"/>
  <c r="I247" i="19"/>
  <c r="H247" i="19"/>
  <c r="G247" i="19"/>
  <c r="F247" i="19"/>
  <c r="L246" i="19"/>
  <c r="K246" i="19"/>
  <c r="J246" i="19"/>
  <c r="I246" i="19"/>
  <c r="H246" i="19"/>
  <c r="G246" i="19"/>
  <c r="F246" i="19"/>
  <c r="L245" i="19"/>
  <c r="K245" i="19"/>
  <c r="J245" i="19"/>
  <c r="I245" i="19"/>
  <c r="H245" i="19"/>
  <c r="G245" i="19"/>
  <c r="F245" i="19"/>
  <c r="L244" i="19"/>
  <c r="K244" i="19"/>
  <c r="J244" i="19"/>
  <c r="I244" i="19"/>
  <c r="H244" i="19"/>
  <c r="G244" i="19"/>
  <c r="F244" i="19"/>
  <c r="M244" i="19" s="1"/>
  <c r="L243" i="19"/>
  <c r="K243" i="19"/>
  <c r="J243" i="19"/>
  <c r="I243" i="19"/>
  <c r="H243" i="19"/>
  <c r="G243" i="19"/>
  <c r="F243" i="19"/>
  <c r="L242" i="19"/>
  <c r="K242" i="19"/>
  <c r="J242" i="19"/>
  <c r="I242" i="19"/>
  <c r="H242" i="19"/>
  <c r="G242" i="19"/>
  <c r="F242" i="19"/>
  <c r="L241" i="19"/>
  <c r="K241" i="19"/>
  <c r="J241" i="19"/>
  <c r="I241" i="19"/>
  <c r="H241" i="19"/>
  <c r="G241" i="19"/>
  <c r="F241" i="19"/>
  <c r="L240" i="19"/>
  <c r="K240" i="19"/>
  <c r="J240" i="19"/>
  <c r="I240" i="19"/>
  <c r="H240" i="19"/>
  <c r="G240" i="19"/>
  <c r="F240" i="19"/>
  <c r="L239" i="19"/>
  <c r="K239" i="19"/>
  <c r="J239" i="19"/>
  <c r="I239" i="19"/>
  <c r="H239" i="19"/>
  <c r="G239" i="19"/>
  <c r="F239" i="19"/>
  <c r="L238" i="19"/>
  <c r="K238" i="19"/>
  <c r="J238" i="19"/>
  <c r="I238" i="19"/>
  <c r="H238" i="19"/>
  <c r="G238" i="19"/>
  <c r="F238" i="19"/>
  <c r="L237" i="19"/>
  <c r="K237" i="19"/>
  <c r="J237" i="19"/>
  <c r="I237" i="19"/>
  <c r="H237" i="19"/>
  <c r="G237" i="19"/>
  <c r="F237" i="19"/>
  <c r="L236" i="19"/>
  <c r="K236" i="19"/>
  <c r="J236" i="19"/>
  <c r="I236" i="19"/>
  <c r="H236" i="19"/>
  <c r="G236" i="19"/>
  <c r="F236" i="19"/>
  <c r="M236" i="19" s="1"/>
  <c r="L235" i="19"/>
  <c r="K235" i="19"/>
  <c r="J235" i="19"/>
  <c r="I235" i="19"/>
  <c r="H235" i="19"/>
  <c r="G235" i="19"/>
  <c r="F235" i="19"/>
  <c r="L234" i="19"/>
  <c r="K234" i="19"/>
  <c r="J234" i="19"/>
  <c r="I234" i="19"/>
  <c r="H234" i="19"/>
  <c r="G234" i="19"/>
  <c r="F234" i="19"/>
  <c r="L233" i="19"/>
  <c r="K233" i="19"/>
  <c r="J233" i="19"/>
  <c r="I233" i="19"/>
  <c r="H233" i="19"/>
  <c r="G233" i="19"/>
  <c r="F233" i="19"/>
  <c r="L232" i="19"/>
  <c r="K232" i="19"/>
  <c r="J232" i="19"/>
  <c r="I232" i="19"/>
  <c r="H232" i="19"/>
  <c r="G232" i="19"/>
  <c r="F232" i="19"/>
  <c r="L231" i="19"/>
  <c r="K231" i="19"/>
  <c r="J231" i="19"/>
  <c r="I231" i="19"/>
  <c r="H231" i="19"/>
  <c r="G231" i="19"/>
  <c r="F231" i="19"/>
  <c r="L230" i="19"/>
  <c r="K230" i="19"/>
  <c r="J230" i="19"/>
  <c r="I230" i="19"/>
  <c r="H230" i="19"/>
  <c r="G230" i="19"/>
  <c r="F230" i="19"/>
  <c r="L229" i="19"/>
  <c r="K229" i="19"/>
  <c r="J229" i="19"/>
  <c r="I229" i="19"/>
  <c r="H229" i="19"/>
  <c r="G229" i="19"/>
  <c r="F229" i="19"/>
  <c r="L228" i="19"/>
  <c r="K228" i="19"/>
  <c r="J228" i="19"/>
  <c r="I228" i="19"/>
  <c r="H228" i="19"/>
  <c r="G228" i="19"/>
  <c r="F228" i="19"/>
  <c r="M228" i="19" s="1"/>
  <c r="L227" i="19"/>
  <c r="K227" i="19"/>
  <c r="J227" i="19"/>
  <c r="I227" i="19"/>
  <c r="H227" i="19"/>
  <c r="G227" i="19"/>
  <c r="F227" i="19"/>
  <c r="L226" i="19"/>
  <c r="K226" i="19"/>
  <c r="J226" i="19"/>
  <c r="I226" i="19"/>
  <c r="H226" i="19"/>
  <c r="G226" i="19"/>
  <c r="F226" i="19"/>
  <c r="L225" i="19"/>
  <c r="K225" i="19"/>
  <c r="J225" i="19"/>
  <c r="I225" i="19"/>
  <c r="H225" i="19"/>
  <c r="G225" i="19"/>
  <c r="F225" i="19"/>
  <c r="L224" i="19"/>
  <c r="K224" i="19"/>
  <c r="J224" i="19"/>
  <c r="I224" i="19"/>
  <c r="H224" i="19"/>
  <c r="G224" i="19"/>
  <c r="F224" i="19"/>
  <c r="L223" i="19"/>
  <c r="K223" i="19"/>
  <c r="J223" i="19"/>
  <c r="I223" i="19"/>
  <c r="H223" i="19"/>
  <c r="G223" i="19"/>
  <c r="F223" i="19"/>
  <c r="L222" i="19"/>
  <c r="K222" i="19"/>
  <c r="J222" i="19"/>
  <c r="I222" i="19"/>
  <c r="H222" i="19"/>
  <c r="G222" i="19"/>
  <c r="F222" i="19"/>
  <c r="L221" i="19"/>
  <c r="K221" i="19"/>
  <c r="J221" i="19"/>
  <c r="I221" i="19"/>
  <c r="H221" i="19"/>
  <c r="G221" i="19"/>
  <c r="F221" i="19"/>
  <c r="L220" i="19"/>
  <c r="K220" i="19"/>
  <c r="J220" i="19"/>
  <c r="I220" i="19"/>
  <c r="H220" i="19"/>
  <c r="G220" i="19"/>
  <c r="F220" i="19"/>
  <c r="M220" i="19" s="1"/>
  <c r="L219" i="19"/>
  <c r="K219" i="19"/>
  <c r="J219" i="19"/>
  <c r="I219" i="19"/>
  <c r="H219" i="19"/>
  <c r="G219" i="19"/>
  <c r="F219" i="19"/>
  <c r="L218" i="19"/>
  <c r="K218" i="19"/>
  <c r="J218" i="19"/>
  <c r="I218" i="19"/>
  <c r="H218" i="19"/>
  <c r="G218" i="19"/>
  <c r="F218" i="19"/>
  <c r="L217" i="19"/>
  <c r="K217" i="19"/>
  <c r="J217" i="19"/>
  <c r="I217" i="19"/>
  <c r="H217" i="19"/>
  <c r="G217" i="19"/>
  <c r="F217" i="19"/>
  <c r="L216" i="19"/>
  <c r="K216" i="19"/>
  <c r="J216" i="19"/>
  <c r="I216" i="19"/>
  <c r="H216" i="19"/>
  <c r="G216" i="19"/>
  <c r="F216" i="19"/>
  <c r="L215" i="19"/>
  <c r="K215" i="19"/>
  <c r="J215" i="19"/>
  <c r="I215" i="19"/>
  <c r="H215" i="19"/>
  <c r="G215" i="19"/>
  <c r="F215" i="19"/>
  <c r="L214" i="19"/>
  <c r="K214" i="19"/>
  <c r="J214" i="19"/>
  <c r="I214" i="19"/>
  <c r="H214" i="19"/>
  <c r="G214" i="19"/>
  <c r="F214" i="19"/>
  <c r="L213" i="19"/>
  <c r="K213" i="19"/>
  <c r="J213" i="19"/>
  <c r="I213" i="19"/>
  <c r="H213" i="19"/>
  <c r="G213" i="19"/>
  <c r="F213" i="19"/>
  <c r="L212" i="19"/>
  <c r="K212" i="19"/>
  <c r="J212" i="19"/>
  <c r="I212" i="19"/>
  <c r="H212" i="19"/>
  <c r="G212" i="19"/>
  <c r="F212" i="19"/>
  <c r="M212" i="19" s="1"/>
  <c r="L211" i="19"/>
  <c r="K211" i="19"/>
  <c r="J211" i="19"/>
  <c r="I211" i="19"/>
  <c r="H211" i="19"/>
  <c r="G211" i="19"/>
  <c r="F211" i="19"/>
  <c r="L210" i="19"/>
  <c r="K210" i="19"/>
  <c r="J210" i="19"/>
  <c r="I210" i="19"/>
  <c r="H210" i="19"/>
  <c r="G210" i="19"/>
  <c r="F210" i="19"/>
  <c r="L209" i="19"/>
  <c r="K209" i="19"/>
  <c r="J209" i="19"/>
  <c r="I209" i="19"/>
  <c r="H209" i="19"/>
  <c r="G209" i="19"/>
  <c r="F209" i="19"/>
  <c r="L208" i="19"/>
  <c r="K208" i="19"/>
  <c r="J208" i="19"/>
  <c r="I208" i="19"/>
  <c r="H208" i="19"/>
  <c r="G208" i="19"/>
  <c r="F208" i="19"/>
  <c r="L207" i="19"/>
  <c r="K207" i="19"/>
  <c r="J207" i="19"/>
  <c r="I207" i="19"/>
  <c r="H207" i="19"/>
  <c r="G207" i="19"/>
  <c r="F207" i="19"/>
  <c r="L206" i="19"/>
  <c r="K206" i="19"/>
  <c r="J206" i="19"/>
  <c r="I206" i="19"/>
  <c r="H206" i="19"/>
  <c r="G206" i="19"/>
  <c r="F206" i="19"/>
  <c r="L205" i="19"/>
  <c r="K205" i="19"/>
  <c r="J205" i="19"/>
  <c r="I205" i="19"/>
  <c r="H205" i="19"/>
  <c r="G205" i="19"/>
  <c r="F205" i="19"/>
  <c r="L204" i="19"/>
  <c r="K204" i="19"/>
  <c r="J204" i="19"/>
  <c r="I204" i="19"/>
  <c r="H204" i="19"/>
  <c r="G204" i="19"/>
  <c r="F204" i="19"/>
  <c r="M204" i="19" s="1"/>
  <c r="L203" i="19"/>
  <c r="K203" i="19"/>
  <c r="J203" i="19"/>
  <c r="I203" i="19"/>
  <c r="H203" i="19"/>
  <c r="G203" i="19"/>
  <c r="F203" i="19"/>
  <c r="L202" i="19"/>
  <c r="K202" i="19"/>
  <c r="J202" i="19"/>
  <c r="I202" i="19"/>
  <c r="H202" i="19"/>
  <c r="G202" i="19"/>
  <c r="F202" i="19"/>
  <c r="L201" i="19"/>
  <c r="K201" i="19"/>
  <c r="J201" i="19"/>
  <c r="I201" i="19"/>
  <c r="H201" i="19"/>
  <c r="G201" i="19"/>
  <c r="F201" i="19"/>
  <c r="L200" i="19"/>
  <c r="K200" i="19"/>
  <c r="J200" i="19"/>
  <c r="I200" i="19"/>
  <c r="H200" i="19"/>
  <c r="G200" i="19"/>
  <c r="F200" i="19"/>
  <c r="L199" i="19"/>
  <c r="K199" i="19"/>
  <c r="J199" i="19"/>
  <c r="I199" i="19"/>
  <c r="H199" i="19"/>
  <c r="G199" i="19"/>
  <c r="F199" i="19"/>
  <c r="L198" i="19"/>
  <c r="K198" i="19"/>
  <c r="J198" i="19"/>
  <c r="I198" i="19"/>
  <c r="H198" i="19"/>
  <c r="G198" i="19"/>
  <c r="F198" i="19"/>
  <c r="L197" i="19"/>
  <c r="K197" i="19"/>
  <c r="J197" i="19"/>
  <c r="I197" i="19"/>
  <c r="H197" i="19"/>
  <c r="G197" i="19"/>
  <c r="F197" i="19"/>
  <c r="L196" i="19"/>
  <c r="K196" i="19"/>
  <c r="J196" i="19"/>
  <c r="I196" i="19"/>
  <c r="H196" i="19"/>
  <c r="G196" i="19"/>
  <c r="F196" i="19"/>
  <c r="M196" i="19" s="1"/>
  <c r="L195" i="19"/>
  <c r="K195" i="19"/>
  <c r="J195" i="19"/>
  <c r="I195" i="19"/>
  <c r="H195" i="19"/>
  <c r="G195" i="19"/>
  <c r="F195" i="19"/>
  <c r="L194" i="19"/>
  <c r="K194" i="19"/>
  <c r="J194" i="19"/>
  <c r="I194" i="19"/>
  <c r="H194" i="19"/>
  <c r="G194" i="19"/>
  <c r="F194" i="19"/>
  <c r="L193" i="19"/>
  <c r="K193" i="19"/>
  <c r="J193" i="19"/>
  <c r="I193" i="19"/>
  <c r="H193" i="19"/>
  <c r="G193" i="19"/>
  <c r="F193" i="19"/>
  <c r="L192" i="19"/>
  <c r="K192" i="19"/>
  <c r="J192" i="19"/>
  <c r="I192" i="19"/>
  <c r="H192" i="19"/>
  <c r="G192" i="19"/>
  <c r="F192" i="19"/>
  <c r="L191" i="19"/>
  <c r="K191" i="19"/>
  <c r="J191" i="19"/>
  <c r="I191" i="19"/>
  <c r="H191" i="19"/>
  <c r="G191" i="19"/>
  <c r="F191" i="19"/>
  <c r="L190" i="19"/>
  <c r="K190" i="19"/>
  <c r="J190" i="19"/>
  <c r="I190" i="19"/>
  <c r="H190" i="19"/>
  <c r="G190" i="19"/>
  <c r="F190" i="19"/>
  <c r="L189" i="19"/>
  <c r="K189" i="19"/>
  <c r="J189" i="19"/>
  <c r="I189" i="19"/>
  <c r="H189" i="19"/>
  <c r="G189" i="19"/>
  <c r="F189" i="19"/>
  <c r="L188" i="19"/>
  <c r="K188" i="19"/>
  <c r="J188" i="19"/>
  <c r="I188" i="19"/>
  <c r="H188" i="19"/>
  <c r="G188" i="19"/>
  <c r="F188" i="19"/>
  <c r="M188" i="19" s="1"/>
  <c r="L187" i="19"/>
  <c r="K187" i="19"/>
  <c r="J187" i="19"/>
  <c r="I187" i="19"/>
  <c r="H187" i="19"/>
  <c r="G187" i="19"/>
  <c r="F187" i="19"/>
  <c r="L186" i="19"/>
  <c r="K186" i="19"/>
  <c r="J186" i="19"/>
  <c r="I186" i="19"/>
  <c r="H186" i="19"/>
  <c r="G186" i="19"/>
  <c r="F186" i="19"/>
  <c r="L185" i="19"/>
  <c r="K185" i="19"/>
  <c r="J185" i="19"/>
  <c r="I185" i="19"/>
  <c r="H185" i="19"/>
  <c r="G185" i="19"/>
  <c r="F185" i="19"/>
  <c r="L184" i="19"/>
  <c r="K184" i="19"/>
  <c r="J184" i="19"/>
  <c r="I184" i="19"/>
  <c r="H184" i="19"/>
  <c r="G184" i="19"/>
  <c r="F184" i="19"/>
  <c r="L183" i="19"/>
  <c r="K183" i="19"/>
  <c r="J183" i="19"/>
  <c r="I183" i="19"/>
  <c r="H183" i="19"/>
  <c r="G183" i="19"/>
  <c r="F183" i="19"/>
  <c r="L182" i="19"/>
  <c r="K182" i="19"/>
  <c r="J182" i="19"/>
  <c r="I182" i="19"/>
  <c r="H182" i="19"/>
  <c r="G182" i="19"/>
  <c r="F182" i="19"/>
  <c r="L181" i="19"/>
  <c r="K181" i="19"/>
  <c r="J181" i="19"/>
  <c r="I181" i="19"/>
  <c r="H181" i="19"/>
  <c r="G181" i="19"/>
  <c r="F181" i="19"/>
  <c r="L180" i="19"/>
  <c r="K180" i="19"/>
  <c r="J180" i="19"/>
  <c r="I180" i="19"/>
  <c r="H180" i="19"/>
  <c r="G180" i="19"/>
  <c r="F180" i="19"/>
  <c r="M180" i="19" s="1"/>
  <c r="L179" i="19"/>
  <c r="K179" i="19"/>
  <c r="J179" i="19"/>
  <c r="I179" i="19"/>
  <c r="H179" i="19"/>
  <c r="G179" i="19"/>
  <c r="F179" i="19"/>
  <c r="M179" i="19" s="1"/>
  <c r="L178" i="19"/>
  <c r="K178" i="19"/>
  <c r="J178" i="19"/>
  <c r="I178" i="19"/>
  <c r="H178" i="19"/>
  <c r="G178" i="19"/>
  <c r="F178" i="19"/>
  <c r="M178" i="19" s="1"/>
  <c r="L177" i="19"/>
  <c r="K177" i="19"/>
  <c r="J177" i="19"/>
  <c r="I177" i="19"/>
  <c r="H177" i="19"/>
  <c r="G177" i="19"/>
  <c r="F177" i="19"/>
  <c r="L176" i="19"/>
  <c r="K176" i="19"/>
  <c r="J176" i="19"/>
  <c r="I176" i="19"/>
  <c r="H176" i="19"/>
  <c r="G176" i="19"/>
  <c r="F176" i="19"/>
  <c r="L175" i="19"/>
  <c r="K175" i="19"/>
  <c r="J175" i="19"/>
  <c r="I175" i="19"/>
  <c r="H175" i="19"/>
  <c r="G175" i="19"/>
  <c r="F175" i="19"/>
  <c r="L174" i="19"/>
  <c r="K174" i="19"/>
  <c r="J174" i="19"/>
  <c r="I174" i="19"/>
  <c r="H174" i="19"/>
  <c r="G174" i="19"/>
  <c r="F174" i="19"/>
  <c r="L173" i="19"/>
  <c r="K173" i="19"/>
  <c r="J173" i="19"/>
  <c r="I173" i="19"/>
  <c r="H173" i="19"/>
  <c r="G173" i="19"/>
  <c r="F173" i="19"/>
  <c r="L172" i="19"/>
  <c r="K172" i="19"/>
  <c r="J172" i="19"/>
  <c r="I172" i="19"/>
  <c r="H172" i="19"/>
  <c r="G172" i="19"/>
  <c r="F172" i="19"/>
  <c r="M172" i="19" s="1"/>
  <c r="L171" i="19"/>
  <c r="K171" i="19"/>
  <c r="J171" i="19"/>
  <c r="I171" i="19"/>
  <c r="H171" i="19"/>
  <c r="G171" i="19"/>
  <c r="F171" i="19"/>
  <c r="M171" i="19" s="1"/>
  <c r="L170" i="19"/>
  <c r="K170" i="19"/>
  <c r="J170" i="19"/>
  <c r="I170" i="19"/>
  <c r="H170" i="19"/>
  <c r="G170" i="19"/>
  <c r="F170" i="19"/>
  <c r="M170" i="19" s="1"/>
  <c r="L169" i="19"/>
  <c r="K169" i="19"/>
  <c r="J169" i="19"/>
  <c r="I169" i="19"/>
  <c r="H169" i="19"/>
  <c r="G169" i="19"/>
  <c r="F169" i="19"/>
  <c r="M169" i="19" s="1"/>
  <c r="L168" i="19"/>
  <c r="K168" i="19"/>
  <c r="J168" i="19"/>
  <c r="I168" i="19"/>
  <c r="H168" i="19"/>
  <c r="G168" i="19"/>
  <c r="F168" i="19"/>
  <c r="L167" i="19"/>
  <c r="K167" i="19"/>
  <c r="J167" i="19"/>
  <c r="I167" i="19"/>
  <c r="H167" i="19"/>
  <c r="G167" i="19"/>
  <c r="F167" i="19"/>
  <c r="L166" i="19"/>
  <c r="K166" i="19"/>
  <c r="J166" i="19"/>
  <c r="I166" i="19"/>
  <c r="H166" i="19"/>
  <c r="G166" i="19"/>
  <c r="F166" i="19"/>
  <c r="L165" i="19"/>
  <c r="K165" i="19"/>
  <c r="J165" i="19"/>
  <c r="I165" i="19"/>
  <c r="H165" i="19"/>
  <c r="G165" i="19"/>
  <c r="F165" i="19"/>
  <c r="L164" i="19"/>
  <c r="K164" i="19"/>
  <c r="J164" i="19"/>
  <c r="I164" i="19"/>
  <c r="H164" i="19"/>
  <c r="G164" i="19"/>
  <c r="F164" i="19"/>
  <c r="M164" i="19" s="1"/>
  <c r="L163" i="19"/>
  <c r="K163" i="19"/>
  <c r="J163" i="19"/>
  <c r="I163" i="19"/>
  <c r="H163" i="19"/>
  <c r="G163" i="19"/>
  <c r="F163" i="19"/>
  <c r="L162" i="19"/>
  <c r="K162" i="19"/>
  <c r="J162" i="19"/>
  <c r="I162" i="19"/>
  <c r="H162" i="19"/>
  <c r="G162" i="19"/>
  <c r="F162" i="19"/>
  <c r="L161" i="19"/>
  <c r="K161" i="19"/>
  <c r="J161" i="19"/>
  <c r="I161" i="19"/>
  <c r="H161" i="19"/>
  <c r="G161" i="19"/>
  <c r="F161" i="19"/>
  <c r="L160" i="19"/>
  <c r="K160" i="19"/>
  <c r="J160" i="19"/>
  <c r="I160" i="19"/>
  <c r="H160" i="19"/>
  <c r="G160" i="19"/>
  <c r="F160" i="19"/>
  <c r="L159" i="19"/>
  <c r="K159" i="19"/>
  <c r="J159" i="19"/>
  <c r="I159" i="19"/>
  <c r="H159" i="19"/>
  <c r="G159" i="19"/>
  <c r="F159" i="19"/>
  <c r="L158" i="19"/>
  <c r="K158" i="19"/>
  <c r="J158" i="19"/>
  <c r="I158" i="19"/>
  <c r="H158" i="19"/>
  <c r="G158" i="19"/>
  <c r="F158" i="19"/>
  <c r="L157" i="19"/>
  <c r="K157" i="19"/>
  <c r="J157" i="19"/>
  <c r="I157" i="19"/>
  <c r="H157" i="19"/>
  <c r="G157" i="19"/>
  <c r="F157" i="19"/>
  <c r="L156" i="19"/>
  <c r="K156" i="19"/>
  <c r="J156" i="19"/>
  <c r="I156" i="19"/>
  <c r="H156" i="19"/>
  <c r="G156" i="19"/>
  <c r="F156" i="19"/>
  <c r="M156" i="19" s="1"/>
  <c r="L155" i="19"/>
  <c r="K155" i="19"/>
  <c r="J155" i="19"/>
  <c r="I155" i="19"/>
  <c r="H155" i="19"/>
  <c r="G155" i="19"/>
  <c r="F155" i="19"/>
  <c r="L154" i="19"/>
  <c r="K154" i="19"/>
  <c r="J154" i="19"/>
  <c r="I154" i="19"/>
  <c r="H154" i="19"/>
  <c r="G154" i="19"/>
  <c r="F154" i="19"/>
  <c r="L153" i="19"/>
  <c r="K153" i="19"/>
  <c r="J153" i="19"/>
  <c r="I153" i="19"/>
  <c r="H153" i="19"/>
  <c r="G153" i="19"/>
  <c r="F153" i="19"/>
  <c r="L152" i="19"/>
  <c r="K152" i="19"/>
  <c r="J152" i="19"/>
  <c r="I152" i="19"/>
  <c r="H152" i="19"/>
  <c r="G152" i="19"/>
  <c r="F152" i="19"/>
  <c r="L151" i="19"/>
  <c r="K151" i="19"/>
  <c r="J151" i="19"/>
  <c r="I151" i="19"/>
  <c r="H151" i="19"/>
  <c r="G151" i="19"/>
  <c r="F151" i="19"/>
  <c r="L150" i="19"/>
  <c r="K150" i="19"/>
  <c r="J150" i="19"/>
  <c r="I150" i="19"/>
  <c r="H150" i="19"/>
  <c r="G150" i="19"/>
  <c r="F150" i="19"/>
  <c r="L149" i="19"/>
  <c r="K149" i="19"/>
  <c r="J149" i="19"/>
  <c r="I149" i="19"/>
  <c r="H149" i="19"/>
  <c r="G149" i="19"/>
  <c r="F149" i="19"/>
  <c r="L148" i="19"/>
  <c r="K148" i="19"/>
  <c r="J148" i="19"/>
  <c r="I148" i="19"/>
  <c r="H148" i="19"/>
  <c r="G148" i="19"/>
  <c r="F148" i="19"/>
  <c r="M148" i="19" s="1"/>
  <c r="L147" i="19"/>
  <c r="K147" i="19"/>
  <c r="J147" i="19"/>
  <c r="I147" i="19"/>
  <c r="H147" i="19"/>
  <c r="G147" i="19"/>
  <c r="F147" i="19"/>
  <c r="L146" i="19"/>
  <c r="K146" i="19"/>
  <c r="J146" i="19"/>
  <c r="I146" i="19"/>
  <c r="H146" i="19"/>
  <c r="G146" i="19"/>
  <c r="F146" i="19"/>
  <c r="L145" i="19"/>
  <c r="K145" i="19"/>
  <c r="J145" i="19"/>
  <c r="I145" i="19"/>
  <c r="H145" i="19"/>
  <c r="G145" i="19"/>
  <c r="F145" i="19"/>
  <c r="L144" i="19"/>
  <c r="K144" i="19"/>
  <c r="J144" i="19"/>
  <c r="I144" i="19"/>
  <c r="H144" i="19"/>
  <c r="G144" i="19"/>
  <c r="F144" i="19"/>
  <c r="L143" i="19"/>
  <c r="K143" i="19"/>
  <c r="J143" i="19"/>
  <c r="I143" i="19"/>
  <c r="H143" i="19"/>
  <c r="G143" i="19"/>
  <c r="F143" i="19"/>
  <c r="L142" i="19"/>
  <c r="K142" i="19"/>
  <c r="J142" i="19"/>
  <c r="I142" i="19"/>
  <c r="H142" i="19"/>
  <c r="G142" i="19"/>
  <c r="F142" i="19"/>
  <c r="L141" i="19"/>
  <c r="K141" i="19"/>
  <c r="J141" i="19"/>
  <c r="I141" i="19"/>
  <c r="H141" i="19"/>
  <c r="G141" i="19"/>
  <c r="F141" i="19"/>
  <c r="L140" i="19"/>
  <c r="K140" i="19"/>
  <c r="J140" i="19"/>
  <c r="I140" i="19"/>
  <c r="H140" i="19"/>
  <c r="G140" i="19"/>
  <c r="F140" i="19"/>
  <c r="M140" i="19" s="1"/>
  <c r="L139" i="19"/>
  <c r="K139" i="19"/>
  <c r="J139" i="19"/>
  <c r="I139" i="19"/>
  <c r="H139" i="19"/>
  <c r="G139" i="19"/>
  <c r="F139" i="19"/>
  <c r="L138" i="19"/>
  <c r="K138" i="19"/>
  <c r="J138" i="19"/>
  <c r="I138" i="19"/>
  <c r="H138" i="19"/>
  <c r="G138" i="19"/>
  <c r="F138" i="19"/>
  <c r="L137" i="19"/>
  <c r="K137" i="19"/>
  <c r="J137" i="19"/>
  <c r="I137" i="19"/>
  <c r="H137" i="19"/>
  <c r="G137" i="19"/>
  <c r="F137" i="19"/>
  <c r="L136" i="19"/>
  <c r="K136" i="19"/>
  <c r="J136" i="19"/>
  <c r="I136" i="19"/>
  <c r="H136" i="19"/>
  <c r="G136" i="19"/>
  <c r="F136" i="19"/>
  <c r="L135" i="19"/>
  <c r="K135" i="19"/>
  <c r="J135" i="19"/>
  <c r="I135" i="19"/>
  <c r="H135" i="19"/>
  <c r="G135" i="19"/>
  <c r="F135" i="19"/>
  <c r="L134" i="19"/>
  <c r="K134" i="19"/>
  <c r="J134" i="19"/>
  <c r="I134" i="19"/>
  <c r="H134" i="19"/>
  <c r="G134" i="19"/>
  <c r="F134" i="19"/>
  <c r="L133" i="19"/>
  <c r="K133" i="19"/>
  <c r="J133" i="19"/>
  <c r="I133" i="19"/>
  <c r="H133" i="19"/>
  <c r="G133" i="19"/>
  <c r="F133" i="19"/>
  <c r="L132" i="19"/>
  <c r="K132" i="19"/>
  <c r="J132" i="19"/>
  <c r="I132" i="19"/>
  <c r="H132" i="19"/>
  <c r="G132" i="19"/>
  <c r="F132" i="19"/>
  <c r="M132" i="19" s="1"/>
  <c r="L131" i="19"/>
  <c r="K131" i="19"/>
  <c r="J131" i="19"/>
  <c r="I131" i="19"/>
  <c r="H131" i="19"/>
  <c r="G131" i="19"/>
  <c r="F131" i="19"/>
  <c r="L130" i="19"/>
  <c r="K130" i="19"/>
  <c r="J130" i="19"/>
  <c r="I130" i="19"/>
  <c r="H130" i="19"/>
  <c r="G130" i="19"/>
  <c r="F130" i="19"/>
  <c r="L129" i="19"/>
  <c r="K129" i="19"/>
  <c r="J129" i="19"/>
  <c r="I129" i="19"/>
  <c r="H129" i="19"/>
  <c r="G129" i="19"/>
  <c r="F129" i="19"/>
  <c r="L128" i="19"/>
  <c r="K128" i="19"/>
  <c r="J128" i="19"/>
  <c r="I128" i="19"/>
  <c r="H128" i="19"/>
  <c r="G128" i="19"/>
  <c r="F128" i="19"/>
  <c r="L127" i="19"/>
  <c r="K127" i="19"/>
  <c r="J127" i="19"/>
  <c r="I127" i="19"/>
  <c r="H127" i="19"/>
  <c r="G127" i="19"/>
  <c r="F127" i="19"/>
  <c r="L126" i="19"/>
  <c r="K126" i="19"/>
  <c r="J126" i="19"/>
  <c r="I126" i="19"/>
  <c r="H126" i="19"/>
  <c r="G126" i="19"/>
  <c r="F126" i="19"/>
  <c r="L125" i="19"/>
  <c r="K125" i="19"/>
  <c r="J125" i="19"/>
  <c r="I125" i="19"/>
  <c r="H125" i="19"/>
  <c r="G125" i="19"/>
  <c r="F125" i="19"/>
  <c r="L124" i="19"/>
  <c r="K124" i="19"/>
  <c r="J124" i="19"/>
  <c r="I124" i="19"/>
  <c r="H124" i="19"/>
  <c r="G124" i="19"/>
  <c r="F124" i="19"/>
  <c r="M124" i="19" s="1"/>
  <c r="L123" i="19"/>
  <c r="K123" i="19"/>
  <c r="J123" i="19"/>
  <c r="I123" i="19"/>
  <c r="H123" i="19"/>
  <c r="G123" i="19"/>
  <c r="F123" i="19"/>
  <c r="L122" i="19"/>
  <c r="K122" i="19"/>
  <c r="J122" i="19"/>
  <c r="I122" i="19"/>
  <c r="H122" i="19"/>
  <c r="G122" i="19"/>
  <c r="F122" i="19"/>
  <c r="L121" i="19"/>
  <c r="K121" i="19"/>
  <c r="J121" i="19"/>
  <c r="I121" i="19"/>
  <c r="H121" i="19"/>
  <c r="G121" i="19"/>
  <c r="F121" i="19"/>
  <c r="L120" i="19"/>
  <c r="K120" i="19"/>
  <c r="J120" i="19"/>
  <c r="I120" i="19"/>
  <c r="H120" i="19"/>
  <c r="G120" i="19"/>
  <c r="F120" i="19"/>
  <c r="L119" i="19"/>
  <c r="K119" i="19"/>
  <c r="J119" i="19"/>
  <c r="I119" i="19"/>
  <c r="H119" i="19"/>
  <c r="G119" i="19"/>
  <c r="F119" i="19"/>
  <c r="L118" i="19"/>
  <c r="K118" i="19"/>
  <c r="J118" i="19"/>
  <c r="I118" i="19"/>
  <c r="H118" i="19"/>
  <c r="G118" i="19"/>
  <c r="F118" i="19"/>
  <c r="L117" i="19"/>
  <c r="K117" i="19"/>
  <c r="J117" i="19"/>
  <c r="I117" i="19"/>
  <c r="H117" i="19"/>
  <c r="G117" i="19"/>
  <c r="F117" i="19"/>
  <c r="L116" i="19"/>
  <c r="K116" i="19"/>
  <c r="J116" i="19"/>
  <c r="I116" i="19"/>
  <c r="H116" i="19"/>
  <c r="G116" i="19"/>
  <c r="F116" i="19"/>
  <c r="M116" i="19" s="1"/>
  <c r="L115" i="19"/>
  <c r="K115" i="19"/>
  <c r="J115" i="19"/>
  <c r="I115" i="19"/>
  <c r="H115" i="19"/>
  <c r="G115" i="19"/>
  <c r="F115" i="19"/>
  <c r="L114" i="19"/>
  <c r="K114" i="19"/>
  <c r="J114" i="19"/>
  <c r="I114" i="19"/>
  <c r="H114" i="19"/>
  <c r="G114" i="19"/>
  <c r="F114" i="19"/>
  <c r="L113" i="19"/>
  <c r="K113" i="19"/>
  <c r="J113" i="19"/>
  <c r="I113" i="19"/>
  <c r="H113" i="19"/>
  <c r="G113" i="19"/>
  <c r="F113" i="19"/>
  <c r="L112" i="19"/>
  <c r="K112" i="19"/>
  <c r="J112" i="19"/>
  <c r="I112" i="19"/>
  <c r="H112" i="19"/>
  <c r="G112" i="19"/>
  <c r="F112" i="19"/>
  <c r="L111" i="19"/>
  <c r="K111" i="19"/>
  <c r="J111" i="19"/>
  <c r="I111" i="19"/>
  <c r="H111" i="19"/>
  <c r="G111" i="19"/>
  <c r="F111" i="19"/>
  <c r="L110" i="19"/>
  <c r="K110" i="19"/>
  <c r="J110" i="19"/>
  <c r="I110" i="19"/>
  <c r="H110" i="19"/>
  <c r="G110" i="19"/>
  <c r="F110" i="19"/>
  <c r="L109" i="19"/>
  <c r="K109" i="19"/>
  <c r="J109" i="19"/>
  <c r="I109" i="19"/>
  <c r="H109" i="19"/>
  <c r="G109" i="19"/>
  <c r="F109" i="19"/>
  <c r="L108" i="19"/>
  <c r="K108" i="19"/>
  <c r="J108" i="19"/>
  <c r="I108" i="19"/>
  <c r="H108" i="19"/>
  <c r="G108" i="19"/>
  <c r="F108" i="19"/>
  <c r="M108" i="19" s="1"/>
  <c r="L107" i="19"/>
  <c r="K107" i="19"/>
  <c r="J107" i="19"/>
  <c r="I107" i="19"/>
  <c r="H107" i="19"/>
  <c r="G107" i="19"/>
  <c r="F107" i="19"/>
  <c r="M106" i="19"/>
  <c r="L106" i="19"/>
  <c r="K106" i="19"/>
  <c r="J106" i="19"/>
  <c r="I106" i="19"/>
  <c r="H106" i="19"/>
  <c r="G106" i="19"/>
  <c r="F106" i="19"/>
  <c r="M105" i="19"/>
  <c r="L105" i="19"/>
  <c r="K105" i="19"/>
  <c r="J105" i="19"/>
  <c r="I105" i="19"/>
  <c r="H105" i="19"/>
  <c r="G105" i="19"/>
  <c r="F105" i="19"/>
  <c r="M104" i="19"/>
  <c r="L104" i="19"/>
  <c r="K104" i="19"/>
  <c r="J104" i="19"/>
  <c r="I104" i="19"/>
  <c r="H104" i="19"/>
  <c r="G104" i="19"/>
  <c r="F104" i="19"/>
  <c r="M103" i="19"/>
  <c r="L103" i="19"/>
  <c r="K103" i="19"/>
  <c r="J103" i="19"/>
  <c r="I103" i="19"/>
  <c r="H103" i="19"/>
  <c r="G103" i="19"/>
  <c r="F103" i="19"/>
  <c r="M102" i="19"/>
  <c r="L102" i="19"/>
  <c r="K102" i="19"/>
  <c r="J102" i="19"/>
  <c r="I102" i="19"/>
  <c r="H102" i="19"/>
  <c r="G102" i="19"/>
  <c r="F102" i="19"/>
  <c r="M101" i="19"/>
  <c r="L101" i="19"/>
  <c r="K101" i="19"/>
  <c r="J101" i="19"/>
  <c r="I101" i="19"/>
  <c r="H101" i="19"/>
  <c r="G101" i="19"/>
  <c r="F101" i="19"/>
  <c r="M100" i="19"/>
  <c r="L100" i="19"/>
  <c r="K100" i="19"/>
  <c r="J100" i="19"/>
  <c r="I100" i="19"/>
  <c r="H100" i="19"/>
  <c r="G100" i="19"/>
  <c r="F100" i="19"/>
  <c r="M99" i="19"/>
  <c r="L99" i="19"/>
  <c r="K99" i="19"/>
  <c r="J99" i="19"/>
  <c r="I99" i="19"/>
  <c r="H99" i="19"/>
  <c r="G99" i="19"/>
  <c r="F99" i="19"/>
  <c r="M98" i="19"/>
  <c r="L98" i="19"/>
  <c r="K98" i="19"/>
  <c r="J98" i="19"/>
  <c r="I98" i="19"/>
  <c r="H98" i="19"/>
  <c r="G98" i="19"/>
  <c r="F98" i="19"/>
  <c r="M97" i="19"/>
  <c r="L97" i="19"/>
  <c r="K97" i="19"/>
  <c r="J97" i="19"/>
  <c r="I97" i="19"/>
  <c r="H97" i="19"/>
  <c r="G97" i="19"/>
  <c r="F97" i="19"/>
  <c r="M96" i="19"/>
  <c r="L96" i="19"/>
  <c r="K96" i="19"/>
  <c r="J96" i="19"/>
  <c r="I96" i="19"/>
  <c r="H96" i="19"/>
  <c r="G96" i="19"/>
  <c r="F96" i="19"/>
  <c r="M95" i="19"/>
  <c r="L95" i="19"/>
  <c r="K95" i="19"/>
  <c r="J95" i="19"/>
  <c r="I95" i="19"/>
  <c r="H95" i="19"/>
  <c r="G95" i="19"/>
  <c r="F95" i="19"/>
  <c r="M94" i="19"/>
  <c r="L94" i="19"/>
  <c r="K94" i="19"/>
  <c r="J94" i="19"/>
  <c r="I94" i="19"/>
  <c r="H94" i="19"/>
  <c r="G94" i="19"/>
  <c r="F94" i="19"/>
  <c r="M93" i="19"/>
  <c r="L93" i="19"/>
  <c r="K93" i="19"/>
  <c r="J93" i="19"/>
  <c r="I93" i="19"/>
  <c r="H93" i="19"/>
  <c r="G93" i="19"/>
  <c r="F93" i="19"/>
  <c r="M92" i="19"/>
  <c r="L92" i="19"/>
  <c r="K92" i="19"/>
  <c r="J92" i="19"/>
  <c r="I92" i="19"/>
  <c r="H92" i="19"/>
  <c r="G92" i="19"/>
  <c r="F92" i="19"/>
  <c r="M91" i="19"/>
  <c r="L91" i="19"/>
  <c r="K91" i="19"/>
  <c r="J91" i="19"/>
  <c r="I91" i="19"/>
  <c r="H91" i="19"/>
  <c r="G91" i="19"/>
  <c r="F91" i="19"/>
  <c r="M90" i="19"/>
  <c r="L90" i="19"/>
  <c r="K90" i="19"/>
  <c r="J90" i="19"/>
  <c r="I90" i="19"/>
  <c r="H90" i="19"/>
  <c r="G90" i="19"/>
  <c r="F90" i="19"/>
  <c r="M89" i="19"/>
  <c r="L89" i="19"/>
  <c r="K89" i="19"/>
  <c r="J89" i="19"/>
  <c r="I89" i="19"/>
  <c r="H89" i="19"/>
  <c r="G89" i="19"/>
  <c r="F89" i="19"/>
  <c r="M88" i="19"/>
  <c r="L88" i="19"/>
  <c r="K88" i="19"/>
  <c r="J88" i="19"/>
  <c r="I88" i="19"/>
  <c r="H88" i="19"/>
  <c r="G88" i="19"/>
  <c r="F88" i="19"/>
  <c r="M87" i="19"/>
  <c r="L87" i="19"/>
  <c r="K87" i="19"/>
  <c r="J87" i="19"/>
  <c r="I87" i="19"/>
  <c r="H87" i="19"/>
  <c r="G87" i="19"/>
  <c r="F87" i="19"/>
  <c r="M86" i="19"/>
  <c r="L86" i="19"/>
  <c r="K86" i="19"/>
  <c r="J86" i="19"/>
  <c r="I86" i="19"/>
  <c r="H86" i="19"/>
  <c r="G86" i="19"/>
  <c r="F86" i="19"/>
  <c r="M85" i="19"/>
  <c r="L85" i="19"/>
  <c r="K85" i="19"/>
  <c r="J85" i="19"/>
  <c r="I85" i="19"/>
  <c r="H85" i="19"/>
  <c r="G85" i="19"/>
  <c r="F85" i="19"/>
  <c r="M84" i="19"/>
  <c r="L84" i="19"/>
  <c r="K84" i="19"/>
  <c r="J84" i="19"/>
  <c r="I84" i="19"/>
  <c r="H84" i="19"/>
  <c r="G84" i="19"/>
  <c r="F84" i="19"/>
  <c r="M83" i="19"/>
  <c r="L83" i="19"/>
  <c r="K83" i="19"/>
  <c r="J83" i="19"/>
  <c r="I83" i="19"/>
  <c r="H83" i="19"/>
  <c r="G83" i="19"/>
  <c r="F83" i="19"/>
  <c r="M82" i="19"/>
  <c r="L82" i="19"/>
  <c r="K82" i="19"/>
  <c r="J82" i="19"/>
  <c r="I82" i="19"/>
  <c r="H82" i="19"/>
  <c r="G82" i="19"/>
  <c r="F82" i="19"/>
  <c r="M81" i="19"/>
  <c r="L81" i="19"/>
  <c r="K81" i="19"/>
  <c r="J81" i="19"/>
  <c r="I81" i="19"/>
  <c r="H81" i="19"/>
  <c r="G81" i="19"/>
  <c r="F81" i="19"/>
  <c r="M80" i="19"/>
  <c r="L80" i="19"/>
  <c r="K80" i="19"/>
  <c r="J80" i="19"/>
  <c r="I80" i="19"/>
  <c r="H80" i="19"/>
  <c r="G80" i="19"/>
  <c r="F80" i="19"/>
  <c r="M79" i="19"/>
  <c r="L79" i="19"/>
  <c r="K79" i="19"/>
  <c r="J79" i="19"/>
  <c r="I79" i="19"/>
  <c r="H79" i="19"/>
  <c r="G79" i="19"/>
  <c r="F79" i="19"/>
  <c r="M78" i="19"/>
  <c r="L78" i="19"/>
  <c r="K78" i="19"/>
  <c r="J78" i="19"/>
  <c r="I78" i="19"/>
  <c r="H78" i="19"/>
  <c r="G78" i="19"/>
  <c r="F78" i="19"/>
  <c r="M77" i="19"/>
  <c r="L77" i="19"/>
  <c r="K77" i="19"/>
  <c r="J77" i="19"/>
  <c r="I77" i="19"/>
  <c r="H77" i="19"/>
  <c r="G77" i="19"/>
  <c r="F77" i="19"/>
  <c r="M76" i="19"/>
  <c r="L76" i="19"/>
  <c r="K76" i="19"/>
  <c r="J76" i="19"/>
  <c r="I76" i="19"/>
  <c r="H76" i="19"/>
  <c r="G76" i="19"/>
  <c r="F76" i="19"/>
  <c r="M75" i="19"/>
  <c r="L75" i="19"/>
  <c r="K75" i="19"/>
  <c r="J75" i="19"/>
  <c r="I75" i="19"/>
  <c r="H75" i="19"/>
  <c r="G75" i="19"/>
  <c r="F75" i="19"/>
  <c r="M74" i="19"/>
  <c r="L74" i="19"/>
  <c r="K74" i="19"/>
  <c r="J74" i="19"/>
  <c r="I74" i="19"/>
  <c r="H74" i="19"/>
  <c r="G74" i="19"/>
  <c r="F74" i="19"/>
  <c r="M73" i="19"/>
  <c r="L73" i="19"/>
  <c r="K73" i="19"/>
  <c r="J73" i="19"/>
  <c r="I73" i="19"/>
  <c r="H73" i="19"/>
  <c r="G73" i="19"/>
  <c r="F73" i="19"/>
  <c r="M72" i="19"/>
  <c r="L72" i="19"/>
  <c r="K72" i="19"/>
  <c r="J72" i="19"/>
  <c r="I72" i="19"/>
  <c r="H72" i="19"/>
  <c r="G72" i="19"/>
  <c r="F72" i="19"/>
  <c r="M71" i="19"/>
  <c r="L71" i="19"/>
  <c r="K71" i="19"/>
  <c r="J71" i="19"/>
  <c r="I71" i="19"/>
  <c r="H71" i="19"/>
  <c r="G71" i="19"/>
  <c r="F71" i="19"/>
  <c r="M70" i="19"/>
  <c r="L70" i="19"/>
  <c r="K70" i="19"/>
  <c r="J70" i="19"/>
  <c r="I70" i="19"/>
  <c r="H70" i="19"/>
  <c r="G70" i="19"/>
  <c r="F70" i="19"/>
  <c r="M69" i="19"/>
  <c r="L69" i="19"/>
  <c r="K69" i="19"/>
  <c r="J69" i="19"/>
  <c r="I69" i="19"/>
  <c r="H69" i="19"/>
  <c r="G69" i="19"/>
  <c r="F69" i="19"/>
  <c r="M68" i="19"/>
  <c r="L68" i="19"/>
  <c r="K68" i="19"/>
  <c r="J68" i="19"/>
  <c r="I68" i="19"/>
  <c r="H68" i="19"/>
  <c r="G68" i="19"/>
  <c r="F68" i="19"/>
  <c r="M67" i="19"/>
  <c r="L67" i="19"/>
  <c r="K67" i="19"/>
  <c r="J67" i="19"/>
  <c r="I67" i="19"/>
  <c r="H67" i="19"/>
  <c r="G67" i="19"/>
  <c r="F67" i="19"/>
  <c r="M66" i="19"/>
  <c r="L66" i="19"/>
  <c r="K66" i="19"/>
  <c r="J66" i="19"/>
  <c r="I66" i="19"/>
  <c r="H66" i="19"/>
  <c r="G66" i="19"/>
  <c r="F66" i="19"/>
  <c r="M65" i="19"/>
  <c r="L65" i="19"/>
  <c r="K65" i="19"/>
  <c r="J65" i="19"/>
  <c r="I65" i="19"/>
  <c r="H65" i="19"/>
  <c r="G65" i="19"/>
  <c r="F65" i="19"/>
  <c r="M64" i="19"/>
  <c r="L64" i="19"/>
  <c r="K64" i="19"/>
  <c r="J64" i="19"/>
  <c r="I64" i="19"/>
  <c r="H64" i="19"/>
  <c r="G64" i="19"/>
  <c r="F64" i="19"/>
  <c r="M63" i="19"/>
  <c r="L63" i="19"/>
  <c r="K63" i="19"/>
  <c r="J63" i="19"/>
  <c r="I63" i="19"/>
  <c r="H63" i="19"/>
  <c r="G63" i="19"/>
  <c r="F63" i="19"/>
  <c r="M62" i="19"/>
  <c r="L62" i="19"/>
  <c r="K62" i="19"/>
  <c r="J62" i="19"/>
  <c r="I62" i="19"/>
  <c r="H62" i="19"/>
  <c r="G62" i="19"/>
  <c r="F62" i="19"/>
  <c r="M61" i="19"/>
  <c r="L61" i="19"/>
  <c r="K61" i="19"/>
  <c r="J61" i="19"/>
  <c r="I61" i="19"/>
  <c r="H61" i="19"/>
  <c r="G61" i="19"/>
  <c r="F61" i="19"/>
  <c r="M60" i="19"/>
  <c r="L60" i="19"/>
  <c r="K60" i="19"/>
  <c r="J60" i="19"/>
  <c r="I60" i="19"/>
  <c r="H60" i="19"/>
  <c r="G60" i="19"/>
  <c r="F60" i="19"/>
  <c r="M59" i="19"/>
  <c r="L59" i="19"/>
  <c r="K59" i="19"/>
  <c r="J59" i="19"/>
  <c r="I59" i="19"/>
  <c r="H59" i="19"/>
  <c r="G59" i="19"/>
  <c r="F59" i="19"/>
  <c r="M58" i="19"/>
  <c r="L58" i="19"/>
  <c r="K58" i="19"/>
  <c r="J58" i="19"/>
  <c r="I58" i="19"/>
  <c r="H58" i="19"/>
  <c r="G58" i="19"/>
  <c r="F58" i="19"/>
  <c r="M57" i="19"/>
  <c r="L57" i="19"/>
  <c r="K57" i="19"/>
  <c r="J57" i="19"/>
  <c r="I57" i="19"/>
  <c r="H57" i="19"/>
  <c r="G57" i="19"/>
  <c r="F57" i="19"/>
  <c r="M56" i="19"/>
  <c r="L56" i="19"/>
  <c r="K56" i="19"/>
  <c r="J56" i="19"/>
  <c r="I56" i="19"/>
  <c r="H56" i="19"/>
  <c r="G56" i="19"/>
  <c r="F56" i="19"/>
  <c r="M55" i="19"/>
  <c r="L55" i="19"/>
  <c r="K55" i="19"/>
  <c r="J55" i="19"/>
  <c r="I55" i="19"/>
  <c r="H55" i="19"/>
  <c r="G55" i="19"/>
  <c r="F55" i="19"/>
  <c r="M54" i="19"/>
  <c r="L54" i="19"/>
  <c r="K54" i="19"/>
  <c r="J54" i="19"/>
  <c r="I54" i="19"/>
  <c r="H54" i="19"/>
  <c r="G54" i="19"/>
  <c r="F54" i="19"/>
  <c r="M53" i="19"/>
  <c r="L53" i="19"/>
  <c r="K53" i="19"/>
  <c r="J53" i="19"/>
  <c r="I53" i="19"/>
  <c r="H53" i="19"/>
  <c r="G53" i="19"/>
  <c r="F53" i="19"/>
  <c r="M52" i="19"/>
  <c r="L52" i="19"/>
  <c r="K52" i="19"/>
  <c r="J52" i="19"/>
  <c r="I52" i="19"/>
  <c r="H52" i="19"/>
  <c r="G52" i="19"/>
  <c r="F52" i="19"/>
  <c r="M51" i="19"/>
  <c r="L51" i="19"/>
  <c r="K51" i="19"/>
  <c r="J51" i="19"/>
  <c r="I51" i="19"/>
  <c r="H51" i="19"/>
  <c r="G51" i="19"/>
  <c r="F51" i="19"/>
  <c r="M50" i="19"/>
  <c r="L50" i="19"/>
  <c r="K50" i="19"/>
  <c r="J50" i="19"/>
  <c r="I50" i="19"/>
  <c r="H50" i="19"/>
  <c r="G50" i="19"/>
  <c r="F50" i="19"/>
  <c r="M49" i="19"/>
  <c r="L49" i="19"/>
  <c r="K49" i="19"/>
  <c r="J49" i="19"/>
  <c r="I49" i="19"/>
  <c r="H49" i="19"/>
  <c r="G49" i="19"/>
  <c r="F49" i="19"/>
  <c r="M48" i="19"/>
  <c r="L48" i="19"/>
  <c r="K48" i="19"/>
  <c r="J48" i="19"/>
  <c r="I48" i="19"/>
  <c r="H48" i="19"/>
  <c r="G48" i="19"/>
  <c r="F48" i="19"/>
  <c r="M47" i="19"/>
  <c r="L47" i="19"/>
  <c r="K47" i="19"/>
  <c r="J47" i="19"/>
  <c r="I47" i="19"/>
  <c r="H47" i="19"/>
  <c r="G47" i="19"/>
  <c r="F47" i="19"/>
  <c r="M46" i="19"/>
  <c r="L46" i="19"/>
  <c r="K46" i="19"/>
  <c r="J46" i="19"/>
  <c r="I46" i="19"/>
  <c r="H46" i="19"/>
  <c r="G46" i="19"/>
  <c r="F46" i="19"/>
  <c r="M45" i="19"/>
  <c r="L45" i="19"/>
  <c r="K45" i="19"/>
  <c r="J45" i="19"/>
  <c r="I45" i="19"/>
  <c r="H45" i="19"/>
  <c r="G45" i="19"/>
  <c r="F45" i="19"/>
  <c r="M44" i="19"/>
  <c r="L44" i="19"/>
  <c r="K44" i="19"/>
  <c r="J44" i="19"/>
  <c r="I44" i="19"/>
  <c r="H44" i="19"/>
  <c r="G44" i="19"/>
  <c r="F44" i="19"/>
  <c r="M43" i="19"/>
  <c r="L43" i="19"/>
  <c r="K43" i="19"/>
  <c r="J43" i="19"/>
  <c r="I43" i="19"/>
  <c r="H43" i="19"/>
  <c r="G43" i="19"/>
  <c r="F43" i="19"/>
  <c r="M42" i="19"/>
  <c r="L42" i="19"/>
  <c r="K42" i="19"/>
  <c r="J42" i="19"/>
  <c r="I42" i="19"/>
  <c r="H42" i="19"/>
  <c r="G42" i="19"/>
  <c r="F42" i="19"/>
  <c r="M41" i="19"/>
  <c r="L41" i="19"/>
  <c r="K41" i="19"/>
  <c r="J41" i="19"/>
  <c r="I41" i="19"/>
  <c r="H41" i="19"/>
  <c r="G41" i="19"/>
  <c r="F41" i="19"/>
  <c r="M40" i="19"/>
  <c r="L40" i="19"/>
  <c r="K40" i="19"/>
  <c r="J40" i="19"/>
  <c r="I40" i="19"/>
  <c r="H40" i="19"/>
  <c r="G40" i="19"/>
  <c r="F40" i="19"/>
  <c r="M39" i="19"/>
  <c r="L39" i="19"/>
  <c r="K39" i="19"/>
  <c r="J39" i="19"/>
  <c r="I39" i="19"/>
  <c r="H39" i="19"/>
  <c r="G39" i="19"/>
  <c r="F39" i="19"/>
  <c r="M38" i="19"/>
  <c r="L38" i="19"/>
  <c r="K38" i="19"/>
  <c r="J38" i="19"/>
  <c r="I38" i="19"/>
  <c r="H38" i="19"/>
  <c r="G38" i="19"/>
  <c r="F38" i="19"/>
  <c r="M37" i="19"/>
  <c r="L37" i="19"/>
  <c r="K37" i="19"/>
  <c r="J37" i="19"/>
  <c r="I37" i="19"/>
  <c r="H37" i="19"/>
  <c r="G37" i="19"/>
  <c r="F37" i="19"/>
  <c r="M36" i="19"/>
  <c r="L36" i="19"/>
  <c r="K36" i="19"/>
  <c r="J36" i="19"/>
  <c r="I36" i="19"/>
  <c r="H36" i="19"/>
  <c r="G36" i="19"/>
  <c r="F36" i="19"/>
  <c r="M35" i="19"/>
  <c r="L35" i="19"/>
  <c r="K35" i="19"/>
  <c r="J35" i="19"/>
  <c r="I35" i="19"/>
  <c r="H35" i="19"/>
  <c r="G35" i="19"/>
  <c r="F35" i="19"/>
  <c r="M34" i="19"/>
  <c r="L34" i="19"/>
  <c r="K34" i="19"/>
  <c r="J34" i="19"/>
  <c r="I34" i="19"/>
  <c r="H34" i="19"/>
  <c r="G34" i="19"/>
  <c r="F34" i="19"/>
  <c r="M33" i="19"/>
  <c r="L33" i="19"/>
  <c r="K33" i="19"/>
  <c r="J33" i="19"/>
  <c r="I33" i="19"/>
  <c r="H33" i="19"/>
  <c r="G33" i="19"/>
  <c r="F33" i="19"/>
  <c r="M32" i="19"/>
  <c r="L32" i="19"/>
  <c r="K32" i="19"/>
  <c r="J32" i="19"/>
  <c r="I32" i="19"/>
  <c r="H32" i="19"/>
  <c r="G32" i="19"/>
  <c r="F32" i="19"/>
  <c r="M31" i="19"/>
  <c r="L31" i="19"/>
  <c r="K31" i="19"/>
  <c r="J31" i="19"/>
  <c r="I31" i="19"/>
  <c r="H31" i="19"/>
  <c r="G31" i="19"/>
  <c r="F31" i="19"/>
  <c r="M30" i="19"/>
  <c r="L30" i="19"/>
  <c r="K30" i="19"/>
  <c r="J30" i="19"/>
  <c r="I30" i="19"/>
  <c r="H30" i="19"/>
  <c r="G30" i="19"/>
  <c r="F30" i="19"/>
  <c r="M29" i="19"/>
  <c r="L29" i="19"/>
  <c r="K29" i="19"/>
  <c r="J29" i="19"/>
  <c r="I29" i="19"/>
  <c r="H29" i="19"/>
  <c r="G29" i="19"/>
  <c r="F29" i="19"/>
  <c r="M28" i="19"/>
  <c r="L28" i="19"/>
  <c r="K28" i="19"/>
  <c r="J28" i="19"/>
  <c r="I28" i="19"/>
  <c r="H28" i="19"/>
  <c r="G28" i="19"/>
  <c r="F28" i="19"/>
  <c r="M27" i="19"/>
  <c r="L27" i="19"/>
  <c r="K27" i="19"/>
  <c r="J27" i="19"/>
  <c r="I27" i="19"/>
  <c r="H27" i="19"/>
  <c r="G27" i="19"/>
  <c r="F27" i="19"/>
  <c r="M26" i="19"/>
  <c r="L26" i="19"/>
  <c r="K26" i="19"/>
  <c r="J26" i="19"/>
  <c r="I26" i="19"/>
  <c r="H26" i="19"/>
  <c r="G26" i="19"/>
  <c r="F26" i="19"/>
  <c r="M25" i="19"/>
  <c r="L25" i="19"/>
  <c r="K25" i="19"/>
  <c r="J25" i="19"/>
  <c r="I25" i="19"/>
  <c r="H25" i="19"/>
  <c r="G25" i="19"/>
  <c r="F25" i="19"/>
  <c r="M24" i="19"/>
  <c r="L24" i="19"/>
  <c r="K24" i="19"/>
  <c r="J24" i="19"/>
  <c r="I24" i="19"/>
  <c r="H24" i="19"/>
  <c r="G24" i="19"/>
  <c r="F24" i="19"/>
  <c r="M23" i="19"/>
  <c r="L23" i="19"/>
  <c r="K23" i="19"/>
  <c r="J23" i="19"/>
  <c r="I23" i="19"/>
  <c r="H23" i="19"/>
  <c r="G23" i="19"/>
  <c r="F23" i="19"/>
  <c r="M22" i="19"/>
  <c r="L22" i="19"/>
  <c r="K22" i="19"/>
  <c r="J22" i="19"/>
  <c r="I22" i="19"/>
  <c r="H22" i="19"/>
  <c r="G22" i="19"/>
  <c r="F22" i="19"/>
  <c r="M21" i="19"/>
  <c r="L21" i="19"/>
  <c r="K21" i="19"/>
  <c r="J21" i="19"/>
  <c r="I21" i="19"/>
  <c r="H21" i="19"/>
  <c r="G21" i="19"/>
  <c r="F21" i="19"/>
  <c r="M20" i="19"/>
  <c r="L20" i="19"/>
  <c r="K20" i="19"/>
  <c r="J20" i="19"/>
  <c r="I20" i="19"/>
  <c r="H20" i="19"/>
  <c r="G20" i="19"/>
  <c r="F20" i="19"/>
  <c r="M19" i="19"/>
  <c r="L19" i="19"/>
  <c r="K19" i="19"/>
  <c r="J19" i="19"/>
  <c r="I19" i="19"/>
  <c r="H19" i="19"/>
  <c r="G19" i="19"/>
  <c r="F19" i="19"/>
  <c r="M18" i="19"/>
  <c r="L18" i="19"/>
  <c r="K18" i="19"/>
  <c r="J18" i="19"/>
  <c r="I18" i="19"/>
  <c r="H18" i="19"/>
  <c r="G18" i="19"/>
  <c r="F18" i="19"/>
  <c r="M17" i="19"/>
  <c r="L17" i="19"/>
  <c r="K17" i="19"/>
  <c r="J17" i="19"/>
  <c r="I17" i="19"/>
  <c r="H17" i="19"/>
  <c r="G17" i="19"/>
  <c r="F17" i="19"/>
  <c r="M16" i="19"/>
  <c r="L16" i="19"/>
  <c r="K16" i="19"/>
  <c r="J16" i="19"/>
  <c r="I16" i="19"/>
  <c r="H16" i="19"/>
  <c r="G16" i="19"/>
  <c r="F16" i="19"/>
  <c r="M15" i="19"/>
  <c r="L15" i="19"/>
  <c r="K15" i="19"/>
  <c r="J15" i="19"/>
  <c r="I15" i="19"/>
  <c r="H15" i="19"/>
  <c r="G15" i="19"/>
  <c r="F15" i="19"/>
  <c r="M14" i="19"/>
  <c r="L14" i="19"/>
  <c r="K14" i="19"/>
  <c r="J14" i="19"/>
  <c r="I14" i="19"/>
  <c r="H14" i="19"/>
  <c r="G14" i="19"/>
  <c r="F14" i="19"/>
  <c r="M13" i="19"/>
  <c r="L13" i="19"/>
  <c r="K13" i="19"/>
  <c r="J13" i="19"/>
  <c r="I13" i="19"/>
  <c r="H13" i="19"/>
  <c r="G13" i="19"/>
  <c r="F13" i="19"/>
  <c r="M12" i="19"/>
  <c r="L12" i="19"/>
  <c r="K12" i="19"/>
  <c r="J12" i="19"/>
  <c r="I12" i="19"/>
  <c r="H12" i="19"/>
  <c r="G12" i="19"/>
  <c r="F12" i="19"/>
  <c r="M11" i="19"/>
  <c r="L11" i="19"/>
  <c r="K11" i="19"/>
  <c r="J11" i="19"/>
  <c r="I11" i="19"/>
  <c r="H11" i="19"/>
  <c r="G11" i="19"/>
  <c r="F11" i="19"/>
  <c r="M10" i="19"/>
  <c r="L10" i="19"/>
  <c r="K10" i="19"/>
  <c r="J10" i="19"/>
  <c r="I10" i="19"/>
  <c r="H10" i="19"/>
  <c r="G10" i="19"/>
  <c r="F10" i="19"/>
  <c r="M9" i="19"/>
  <c r="L9" i="19"/>
  <c r="K9" i="19"/>
  <c r="J9" i="19"/>
  <c r="I9" i="19"/>
  <c r="H9" i="19"/>
  <c r="G9" i="19"/>
  <c r="F9" i="19"/>
  <c r="M8" i="19"/>
  <c r="L8" i="19"/>
  <c r="K8" i="19"/>
  <c r="J8" i="19"/>
  <c r="I8" i="19"/>
  <c r="H8" i="19"/>
  <c r="G8" i="19"/>
  <c r="F8" i="19"/>
  <c r="M7" i="19"/>
  <c r="L7" i="19"/>
  <c r="K7" i="19"/>
  <c r="J7" i="19"/>
  <c r="I7" i="19"/>
  <c r="H7" i="19"/>
  <c r="G7" i="19"/>
  <c r="F7" i="19"/>
  <c r="M6" i="19"/>
  <c r="L6" i="19"/>
  <c r="K6" i="19"/>
  <c r="J6" i="19"/>
  <c r="I6" i="19"/>
  <c r="H6" i="19"/>
  <c r="G6" i="19"/>
  <c r="F6" i="19"/>
  <c r="M5" i="19"/>
  <c r="L5" i="19"/>
  <c r="K5" i="19"/>
  <c r="J5" i="19"/>
  <c r="I5" i="19"/>
  <c r="H5" i="19"/>
  <c r="G5" i="19"/>
  <c r="F5" i="19"/>
  <c r="F101" i="18"/>
  <c r="G101" i="18"/>
  <c r="H101" i="18"/>
  <c r="I101" i="18"/>
  <c r="J101" i="18"/>
  <c r="K101" i="18"/>
  <c r="L101" i="18"/>
  <c r="M101" i="18"/>
  <c r="F102" i="18"/>
  <c r="G102" i="18"/>
  <c r="H102" i="18"/>
  <c r="I102" i="18"/>
  <c r="J102" i="18"/>
  <c r="K102" i="18"/>
  <c r="L102" i="18"/>
  <c r="M102" i="18"/>
  <c r="F103" i="18"/>
  <c r="G103" i="18"/>
  <c r="H103" i="18"/>
  <c r="I103" i="18"/>
  <c r="J103" i="18"/>
  <c r="K103" i="18"/>
  <c r="L103" i="18"/>
  <c r="M103" i="18"/>
  <c r="F104" i="18"/>
  <c r="G104" i="18"/>
  <c r="H104" i="18"/>
  <c r="I104" i="18"/>
  <c r="J104" i="18"/>
  <c r="K104" i="18"/>
  <c r="L104" i="18"/>
  <c r="M104" i="18"/>
  <c r="F105" i="18"/>
  <c r="G105" i="18"/>
  <c r="H105" i="18"/>
  <c r="I105" i="18"/>
  <c r="J105" i="18"/>
  <c r="K105" i="18"/>
  <c r="L105" i="18"/>
  <c r="M105" i="18"/>
  <c r="F106" i="18"/>
  <c r="G106" i="18"/>
  <c r="H106" i="18"/>
  <c r="I106" i="18"/>
  <c r="J106" i="18"/>
  <c r="K106" i="18"/>
  <c r="L106" i="18"/>
  <c r="M106" i="18"/>
  <c r="F107" i="18"/>
  <c r="G107" i="18"/>
  <c r="H107" i="18"/>
  <c r="I107" i="18"/>
  <c r="J107" i="18"/>
  <c r="K107" i="18"/>
  <c r="L107" i="18"/>
  <c r="M107" i="18"/>
  <c r="F108" i="18"/>
  <c r="G108" i="18"/>
  <c r="H108" i="18"/>
  <c r="I108" i="18"/>
  <c r="J108" i="18"/>
  <c r="K108" i="18"/>
  <c r="L108" i="18"/>
  <c r="M108" i="18"/>
  <c r="F109" i="18"/>
  <c r="G109" i="18"/>
  <c r="H109" i="18"/>
  <c r="I109" i="18"/>
  <c r="J109" i="18"/>
  <c r="K109" i="18"/>
  <c r="L109" i="18"/>
  <c r="M109" i="18"/>
  <c r="F110" i="18"/>
  <c r="G110" i="18"/>
  <c r="H110" i="18"/>
  <c r="I110" i="18"/>
  <c r="J110" i="18"/>
  <c r="K110" i="18"/>
  <c r="L110" i="18"/>
  <c r="M110" i="18"/>
  <c r="F111" i="18"/>
  <c r="G111" i="18"/>
  <c r="H111" i="18"/>
  <c r="I111" i="18"/>
  <c r="J111" i="18"/>
  <c r="K111" i="18"/>
  <c r="L111" i="18"/>
  <c r="M111" i="18"/>
  <c r="F112" i="18"/>
  <c r="G112" i="18"/>
  <c r="H112" i="18"/>
  <c r="I112" i="18"/>
  <c r="J112" i="18"/>
  <c r="K112" i="18"/>
  <c r="L112" i="18"/>
  <c r="M112" i="18"/>
  <c r="F113" i="18"/>
  <c r="G113" i="18"/>
  <c r="H113" i="18"/>
  <c r="I113" i="18"/>
  <c r="J113" i="18"/>
  <c r="K113" i="18"/>
  <c r="L113" i="18"/>
  <c r="M113" i="18"/>
  <c r="F114" i="18"/>
  <c r="G114" i="18"/>
  <c r="H114" i="18"/>
  <c r="I114" i="18"/>
  <c r="J114" i="18"/>
  <c r="K114" i="18"/>
  <c r="L114" i="18"/>
  <c r="M114" i="18"/>
  <c r="F115" i="18"/>
  <c r="G115" i="18"/>
  <c r="H115" i="18"/>
  <c r="I115" i="18"/>
  <c r="J115" i="18"/>
  <c r="K115" i="18"/>
  <c r="L115" i="18"/>
  <c r="M115" i="18"/>
  <c r="F116" i="18"/>
  <c r="G116" i="18"/>
  <c r="H116" i="18"/>
  <c r="I116" i="18"/>
  <c r="J116" i="18"/>
  <c r="K116" i="18"/>
  <c r="L116" i="18"/>
  <c r="M116" i="18"/>
  <c r="F117" i="18"/>
  <c r="G117" i="18"/>
  <c r="H117" i="18"/>
  <c r="I117" i="18"/>
  <c r="J117" i="18"/>
  <c r="K117" i="18"/>
  <c r="L117" i="18"/>
  <c r="M117" i="18"/>
  <c r="F118" i="18"/>
  <c r="G118" i="18"/>
  <c r="H118" i="18"/>
  <c r="I118" i="18"/>
  <c r="J118" i="18"/>
  <c r="K118" i="18"/>
  <c r="L118" i="18"/>
  <c r="M118" i="18"/>
  <c r="F119" i="18"/>
  <c r="G119" i="18"/>
  <c r="H119" i="18"/>
  <c r="I119" i="18"/>
  <c r="J119" i="18"/>
  <c r="K119" i="18"/>
  <c r="L119" i="18"/>
  <c r="M119" i="18"/>
  <c r="F120" i="18"/>
  <c r="G120" i="18"/>
  <c r="H120" i="18"/>
  <c r="I120" i="18"/>
  <c r="J120" i="18"/>
  <c r="K120" i="18"/>
  <c r="L120" i="18"/>
  <c r="M120" i="18"/>
  <c r="F121" i="18"/>
  <c r="G121" i="18"/>
  <c r="H121" i="18"/>
  <c r="I121" i="18"/>
  <c r="J121" i="18"/>
  <c r="K121" i="18"/>
  <c r="L121" i="18"/>
  <c r="M121" i="18"/>
  <c r="F122" i="18"/>
  <c r="G122" i="18"/>
  <c r="H122" i="18"/>
  <c r="I122" i="18"/>
  <c r="J122" i="18"/>
  <c r="K122" i="18"/>
  <c r="L122" i="18"/>
  <c r="M122" i="18"/>
  <c r="F123" i="18"/>
  <c r="G123" i="18"/>
  <c r="H123" i="18"/>
  <c r="I123" i="18"/>
  <c r="J123" i="18"/>
  <c r="K123" i="18"/>
  <c r="L123" i="18"/>
  <c r="M123" i="18"/>
  <c r="F124" i="18"/>
  <c r="G124" i="18"/>
  <c r="H124" i="18"/>
  <c r="I124" i="18"/>
  <c r="J124" i="18"/>
  <c r="K124" i="18"/>
  <c r="L124" i="18"/>
  <c r="M124" i="18"/>
  <c r="F125" i="18"/>
  <c r="G125" i="18"/>
  <c r="H125" i="18"/>
  <c r="I125" i="18"/>
  <c r="J125" i="18"/>
  <c r="K125" i="18"/>
  <c r="L125" i="18"/>
  <c r="M125" i="18"/>
  <c r="F126" i="18"/>
  <c r="G126" i="18"/>
  <c r="H126" i="18"/>
  <c r="I126" i="18"/>
  <c r="J126" i="18"/>
  <c r="K126" i="18"/>
  <c r="L126" i="18"/>
  <c r="M126" i="18"/>
  <c r="F127" i="18"/>
  <c r="G127" i="18"/>
  <c r="H127" i="18"/>
  <c r="I127" i="18"/>
  <c r="J127" i="18"/>
  <c r="K127" i="18"/>
  <c r="L127" i="18"/>
  <c r="M127" i="18"/>
  <c r="F128" i="18"/>
  <c r="G128" i="18"/>
  <c r="H128" i="18"/>
  <c r="I128" i="18"/>
  <c r="J128" i="18"/>
  <c r="K128" i="18"/>
  <c r="L128" i="18"/>
  <c r="M128" i="18"/>
  <c r="F129" i="18"/>
  <c r="G129" i="18"/>
  <c r="H129" i="18"/>
  <c r="I129" i="18"/>
  <c r="J129" i="18"/>
  <c r="K129" i="18"/>
  <c r="L129" i="18"/>
  <c r="M129" i="18"/>
  <c r="F130" i="18"/>
  <c r="G130" i="18"/>
  <c r="H130" i="18"/>
  <c r="I130" i="18"/>
  <c r="J130" i="18"/>
  <c r="K130" i="18"/>
  <c r="L130" i="18"/>
  <c r="M130" i="18"/>
  <c r="F131" i="18"/>
  <c r="G131" i="18"/>
  <c r="H131" i="18"/>
  <c r="I131" i="18"/>
  <c r="J131" i="18"/>
  <c r="K131" i="18"/>
  <c r="L131" i="18"/>
  <c r="M131" i="18"/>
  <c r="F132" i="18"/>
  <c r="G132" i="18"/>
  <c r="H132" i="18"/>
  <c r="I132" i="18"/>
  <c r="J132" i="18"/>
  <c r="K132" i="18"/>
  <c r="L132" i="18"/>
  <c r="M132" i="18"/>
  <c r="F133" i="18"/>
  <c r="G133" i="18"/>
  <c r="H133" i="18"/>
  <c r="I133" i="18"/>
  <c r="J133" i="18"/>
  <c r="K133" i="18"/>
  <c r="L133" i="18"/>
  <c r="M133" i="18"/>
  <c r="F134" i="18"/>
  <c r="G134" i="18"/>
  <c r="H134" i="18"/>
  <c r="I134" i="18"/>
  <c r="J134" i="18"/>
  <c r="K134" i="18"/>
  <c r="L134" i="18"/>
  <c r="M134" i="18"/>
  <c r="F135" i="18"/>
  <c r="G135" i="18"/>
  <c r="H135" i="18"/>
  <c r="I135" i="18"/>
  <c r="J135" i="18"/>
  <c r="K135" i="18"/>
  <c r="L135" i="18"/>
  <c r="M135" i="18"/>
  <c r="F136" i="18"/>
  <c r="G136" i="18"/>
  <c r="H136" i="18"/>
  <c r="I136" i="18"/>
  <c r="J136" i="18"/>
  <c r="K136" i="18"/>
  <c r="L136" i="18"/>
  <c r="M136" i="18"/>
  <c r="F137" i="18"/>
  <c r="G137" i="18"/>
  <c r="H137" i="18"/>
  <c r="I137" i="18"/>
  <c r="J137" i="18"/>
  <c r="K137" i="18"/>
  <c r="L137" i="18"/>
  <c r="M137" i="18"/>
  <c r="F138" i="18"/>
  <c r="G138" i="18"/>
  <c r="H138" i="18"/>
  <c r="I138" i="18"/>
  <c r="J138" i="18"/>
  <c r="K138" i="18"/>
  <c r="L138" i="18"/>
  <c r="M138" i="18"/>
  <c r="F139" i="18"/>
  <c r="G139" i="18"/>
  <c r="H139" i="18"/>
  <c r="I139" i="18"/>
  <c r="J139" i="18"/>
  <c r="K139" i="18"/>
  <c r="L139" i="18"/>
  <c r="M139" i="18"/>
  <c r="F140" i="18"/>
  <c r="G140" i="18"/>
  <c r="H140" i="18"/>
  <c r="I140" i="18"/>
  <c r="J140" i="18"/>
  <c r="K140" i="18"/>
  <c r="L140" i="18"/>
  <c r="M140" i="18"/>
  <c r="F141" i="18"/>
  <c r="G141" i="18"/>
  <c r="H141" i="18"/>
  <c r="I141" i="18"/>
  <c r="J141" i="18"/>
  <c r="K141" i="18"/>
  <c r="L141" i="18"/>
  <c r="M141" i="18"/>
  <c r="F142" i="18"/>
  <c r="G142" i="18"/>
  <c r="H142" i="18"/>
  <c r="I142" i="18"/>
  <c r="J142" i="18"/>
  <c r="K142" i="18"/>
  <c r="L142" i="18"/>
  <c r="M142" i="18"/>
  <c r="F143" i="18"/>
  <c r="G143" i="18"/>
  <c r="H143" i="18"/>
  <c r="I143" i="18"/>
  <c r="J143" i="18"/>
  <c r="K143" i="18"/>
  <c r="L143" i="18"/>
  <c r="M143" i="18"/>
  <c r="F144" i="18"/>
  <c r="G144" i="18"/>
  <c r="H144" i="18"/>
  <c r="I144" i="18"/>
  <c r="J144" i="18"/>
  <c r="K144" i="18"/>
  <c r="L144" i="18"/>
  <c r="M144" i="18"/>
  <c r="F145" i="18"/>
  <c r="G145" i="18"/>
  <c r="H145" i="18"/>
  <c r="I145" i="18"/>
  <c r="J145" i="18"/>
  <c r="K145" i="18"/>
  <c r="L145" i="18"/>
  <c r="M145" i="18"/>
  <c r="F146" i="18"/>
  <c r="G146" i="18"/>
  <c r="H146" i="18"/>
  <c r="I146" i="18"/>
  <c r="J146" i="18"/>
  <c r="K146" i="18"/>
  <c r="L146" i="18"/>
  <c r="M146" i="18"/>
  <c r="F147" i="18"/>
  <c r="G147" i="18"/>
  <c r="H147" i="18"/>
  <c r="I147" i="18"/>
  <c r="J147" i="18"/>
  <c r="K147" i="18"/>
  <c r="L147" i="18"/>
  <c r="M147" i="18"/>
  <c r="F148" i="18"/>
  <c r="G148" i="18"/>
  <c r="H148" i="18"/>
  <c r="I148" i="18"/>
  <c r="J148" i="18"/>
  <c r="K148" i="18"/>
  <c r="L148" i="18"/>
  <c r="M148" i="18"/>
  <c r="F149" i="18"/>
  <c r="G149" i="18"/>
  <c r="H149" i="18"/>
  <c r="I149" i="18"/>
  <c r="J149" i="18"/>
  <c r="K149" i="18"/>
  <c r="L149" i="18"/>
  <c r="M149" i="18"/>
  <c r="F150" i="18"/>
  <c r="G150" i="18"/>
  <c r="H150" i="18"/>
  <c r="I150" i="18"/>
  <c r="J150" i="18"/>
  <c r="K150" i="18"/>
  <c r="L150" i="18"/>
  <c r="M150" i="18"/>
  <c r="F151" i="18"/>
  <c r="G151" i="18"/>
  <c r="H151" i="18"/>
  <c r="I151" i="18"/>
  <c r="J151" i="18"/>
  <c r="K151" i="18"/>
  <c r="L151" i="18"/>
  <c r="M151" i="18"/>
  <c r="F152" i="18"/>
  <c r="G152" i="18"/>
  <c r="H152" i="18"/>
  <c r="I152" i="18"/>
  <c r="J152" i="18"/>
  <c r="K152" i="18"/>
  <c r="L152" i="18"/>
  <c r="M152" i="18"/>
  <c r="F153" i="18"/>
  <c r="G153" i="18"/>
  <c r="H153" i="18"/>
  <c r="I153" i="18"/>
  <c r="J153" i="18"/>
  <c r="K153" i="18"/>
  <c r="L153" i="18"/>
  <c r="M153" i="18"/>
  <c r="F154" i="18"/>
  <c r="G154" i="18"/>
  <c r="H154" i="18"/>
  <c r="I154" i="18"/>
  <c r="J154" i="18"/>
  <c r="K154" i="18"/>
  <c r="L154" i="18"/>
  <c r="M154" i="18"/>
  <c r="F155" i="18"/>
  <c r="G155" i="18"/>
  <c r="H155" i="18"/>
  <c r="I155" i="18"/>
  <c r="J155" i="18"/>
  <c r="K155" i="18"/>
  <c r="L155" i="18"/>
  <c r="M155" i="18"/>
  <c r="F156" i="18"/>
  <c r="G156" i="18"/>
  <c r="H156" i="18"/>
  <c r="I156" i="18"/>
  <c r="J156" i="18"/>
  <c r="K156" i="18"/>
  <c r="L156" i="18"/>
  <c r="M156" i="18"/>
  <c r="F157" i="18"/>
  <c r="G157" i="18"/>
  <c r="H157" i="18"/>
  <c r="I157" i="18"/>
  <c r="J157" i="18"/>
  <c r="K157" i="18"/>
  <c r="L157" i="18"/>
  <c r="M157" i="18"/>
  <c r="F158" i="18"/>
  <c r="G158" i="18"/>
  <c r="H158" i="18"/>
  <c r="I158" i="18"/>
  <c r="J158" i="18"/>
  <c r="K158" i="18"/>
  <c r="L158" i="18"/>
  <c r="M158" i="18"/>
  <c r="F159" i="18"/>
  <c r="G159" i="18"/>
  <c r="H159" i="18"/>
  <c r="I159" i="18"/>
  <c r="J159" i="18"/>
  <c r="K159" i="18"/>
  <c r="L159" i="18"/>
  <c r="M159" i="18"/>
  <c r="F160" i="18"/>
  <c r="G160" i="18"/>
  <c r="H160" i="18"/>
  <c r="I160" i="18"/>
  <c r="J160" i="18"/>
  <c r="K160" i="18"/>
  <c r="L160" i="18"/>
  <c r="M160" i="18"/>
  <c r="F161" i="18"/>
  <c r="G161" i="18"/>
  <c r="H161" i="18"/>
  <c r="I161" i="18"/>
  <c r="J161" i="18"/>
  <c r="K161" i="18"/>
  <c r="L161" i="18"/>
  <c r="M161" i="18"/>
  <c r="F162" i="18"/>
  <c r="G162" i="18"/>
  <c r="H162" i="18"/>
  <c r="I162" i="18"/>
  <c r="J162" i="18"/>
  <c r="K162" i="18"/>
  <c r="L162" i="18"/>
  <c r="M162" i="18"/>
  <c r="F163" i="18"/>
  <c r="G163" i="18"/>
  <c r="H163" i="18"/>
  <c r="I163" i="18"/>
  <c r="J163" i="18"/>
  <c r="K163" i="18"/>
  <c r="L163" i="18"/>
  <c r="M163" i="18"/>
  <c r="F164" i="18"/>
  <c r="G164" i="18"/>
  <c r="H164" i="18"/>
  <c r="I164" i="18"/>
  <c r="J164" i="18"/>
  <c r="K164" i="18"/>
  <c r="L164" i="18"/>
  <c r="M164" i="18"/>
  <c r="F165" i="18"/>
  <c r="G165" i="18"/>
  <c r="H165" i="18"/>
  <c r="I165" i="18"/>
  <c r="J165" i="18"/>
  <c r="K165" i="18"/>
  <c r="L165" i="18"/>
  <c r="M165" i="18"/>
  <c r="F166" i="18"/>
  <c r="G166" i="18"/>
  <c r="H166" i="18"/>
  <c r="I166" i="18"/>
  <c r="J166" i="18"/>
  <c r="K166" i="18"/>
  <c r="L166" i="18"/>
  <c r="M166" i="18"/>
  <c r="F167" i="18"/>
  <c r="G167" i="18"/>
  <c r="H167" i="18"/>
  <c r="I167" i="18"/>
  <c r="J167" i="18"/>
  <c r="K167" i="18"/>
  <c r="L167" i="18"/>
  <c r="M167" i="18"/>
  <c r="F168" i="18"/>
  <c r="G168" i="18"/>
  <c r="H168" i="18"/>
  <c r="I168" i="18"/>
  <c r="J168" i="18"/>
  <c r="K168" i="18"/>
  <c r="L168" i="18"/>
  <c r="M168" i="18"/>
  <c r="F169" i="18"/>
  <c r="G169" i="18"/>
  <c r="H169" i="18"/>
  <c r="I169" i="18"/>
  <c r="J169" i="18"/>
  <c r="K169" i="18"/>
  <c r="L169" i="18"/>
  <c r="M169" i="18"/>
  <c r="F170" i="18"/>
  <c r="G170" i="18"/>
  <c r="H170" i="18"/>
  <c r="I170" i="18"/>
  <c r="J170" i="18"/>
  <c r="K170" i="18"/>
  <c r="L170" i="18"/>
  <c r="M170" i="18"/>
  <c r="F171" i="18"/>
  <c r="G171" i="18"/>
  <c r="H171" i="18"/>
  <c r="I171" i="18"/>
  <c r="J171" i="18"/>
  <c r="K171" i="18"/>
  <c r="L171" i="18"/>
  <c r="M171" i="18"/>
  <c r="F172" i="18"/>
  <c r="G172" i="18"/>
  <c r="H172" i="18"/>
  <c r="I172" i="18"/>
  <c r="J172" i="18"/>
  <c r="K172" i="18"/>
  <c r="L172" i="18"/>
  <c r="M172" i="18"/>
  <c r="F173" i="18"/>
  <c r="G173" i="18"/>
  <c r="H173" i="18"/>
  <c r="I173" i="18"/>
  <c r="J173" i="18"/>
  <c r="K173" i="18"/>
  <c r="L173" i="18"/>
  <c r="M173" i="18"/>
  <c r="F174" i="18"/>
  <c r="G174" i="18"/>
  <c r="H174" i="18"/>
  <c r="I174" i="18"/>
  <c r="J174" i="18"/>
  <c r="K174" i="18"/>
  <c r="L174" i="18"/>
  <c r="M174" i="18"/>
  <c r="F175" i="18"/>
  <c r="G175" i="18"/>
  <c r="H175" i="18"/>
  <c r="I175" i="18"/>
  <c r="J175" i="18"/>
  <c r="K175" i="18"/>
  <c r="L175" i="18"/>
  <c r="M175" i="18"/>
  <c r="F176" i="18"/>
  <c r="G176" i="18"/>
  <c r="H176" i="18"/>
  <c r="I176" i="18"/>
  <c r="J176" i="18"/>
  <c r="K176" i="18"/>
  <c r="L176" i="18"/>
  <c r="M176" i="18"/>
  <c r="F177" i="18"/>
  <c r="G177" i="18"/>
  <c r="H177" i="18"/>
  <c r="I177" i="18"/>
  <c r="J177" i="18"/>
  <c r="K177" i="18"/>
  <c r="L177" i="18"/>
  <c r="M177" i="18"/>
  <c r="F178" i="18"/>
  <c r="G178" i="18"/>
  <c r="H178" i="18"/>
  <c r="I178" i="18"/>
  <c r="J178" i="18"/>
  <c r="K178" i="18"/>
  <c r="L178" i="18"/>
  <c r="M178" i="18"/>
  <c r="F179" i="18"/>
  <c r="G179" i="18"/>
  <c r="H179" i="18"/>
  <c r="I179" i="18"/>
  <c r="J179" i="18"/>
  <c r="K179" i="18"/>
  <c r="L179" i="18"/>
  <c r="M179" i="18"/>
  <c r="F180" i="18"/>
  <c r="G180" i="18"/>
  <c r="H180" i="18"/>
  <c r="I180" i="18"/>
  <c r="J180" i="18"/>
  <c r="K180" i="18"/>
  <c r="L180" i="18"/>
  <c r="M180" i="18"/>
  <c r="F181" i="18"/>
  <c r="G181" i="18"/>
  <c r="H181" i="18"/>
  <c r="I181" i="18"/>
  <c r="J181" i="18"/>
  <c r="K181" i="18"/>
  <c r="L181" i="18"/>
  <c r="M181" i="18"/>
  <c r="F182" i="18"/>
  <c r="G182" i="18"/>
  <c r="H182" i="18"/>
  <c r="I182" i="18"/>
  <c r="J182" i="18"/>
  <c r="K182" i="18"/>
  <c r="L182" i="18"/>
  <c r="M182" i="18"/>
  <c r="F183" i="18"/>
  <c r="G183" i="18"/>
  <c r="H183" i="18"/>
  <c r="I183" i="18"/>
  <c r="J183" i="18"/>
  <c r="K183" i="18"/>
  <c r="L183" i="18"/>
  <c r="M183" i="18"/>
  <c r="F184" i="18"/>
  <c r="G184" i="18"/>
  <c r="H184" i="18"/>
  <c r="I184" i="18"/>
  <c r="J184" i="18"/>
  <c r="K184" i="18"/>
  <c r="L184" i="18"/>
  <c r="M184" i="18"/>
  <c r="F185" i="18"/>
  <c r="G185" i="18"/>
  <c r="H185" i="18"/>
  <c r="I185" i="18"/>
  <c r="M185" i="18" s="1"/>
  <c r="J185" i="18"/>
  <c r="K185" i="18"/>
  <c r="L185" i="18"/>
  <c r="F186" i="18"/>
  <c r="G186" i="18"/>
  <c r="H186" i="18"/>
  <c r="I186" i="18"/>
  <c r="J186" i="18"/>
  <c r="K186" i="18"/>
  <c r="L186" i="18"/>
  <c r="M186" i="18"/>
  <c r="F187" i="18"/>
  <c r="G187" i="18"/>
  <c r="H187" i="18"/>
  <c r="I187" i="18"/>
  <c r="J187" i="18"/>
  <c r="K187" i="18"/>
  <c r="L187" i="18"/>
  <c r="M187" i="18"/>
  <c r="F188" i="18"/>
  <c r="G188" i="18"/>
  <c r="H188" i="18"/>
  <c r="I188" i="18"/>
  <c r="J188" i="18"/>
  <c r="K188" i="18"/>
  <c r="L188" i="18"/>
  <c r="M188" i="18"/>
  <c r="F189" i="18"/>
  <c r="G189" i="18"/>
  <c r="H189" i="18"/>
  <c r="I189" i="18"/>
  <c r="J189" i="18"/>
  <c r="K189" i="18"/>
  <c r="L189" i="18"/>
  <c r="M189" i="18"/>
  <c r="F190" i="18"/>
  <c r="G190" i="18"/>
  <c r="H190" i="18"/>
  <c r="I190" i="18"/>
  <c r="J190" i="18"/>
  <c r="K190" i="18"/>
  <c r="L190" i="18"/>
  <c r="M190" i="18"/>
  <c r="F191" i="18"/>
  <c r="G191" i="18"/>
  <c r="H191" i="18"/>
  <c r="I191" i="18"/>
  <c r="J191" i="18"/>
  <c r="K191" i="18"/>
  <c r="L191" i="18"/>
  <c r="M191" i="18"/>
  <c r="F192" i="18"/>
  <c r="G192" i="18"/>
  <c r="H192" i="18"/>
  <c r="I192" i="18"/>
  <c r="J192" i="18"/>
  <c r="K192" i="18"/>
  <c r="L192" i="18"/>
  <c r="M192" i="18"/>
  <c r="F193" i="18"/>
  <c r="G193" i="18"/>
  <c r="H193" i="18"/>
  <c r="I193" i="18"/>
  <c r="J193" i="18"/>
  <c r="K193" i="18"/>
  <c r="L193" i="18"/>
  <c r="M193" i="18"/>
  <c r="F194" i="18"/>
  <c r="G194" i="18"/>
  <c r="H194" i="18"/>
  <c r="I194" i="18"/>
  <c r="J194" i="18"/>
  <c r="K194" i="18"/>
  <c r="L194" i="18"/>
  <c r="M194" i="18"/>
  <c r="F195" i="18"/>
  <c r="G195" i="18"/>
  <c r="H195" i="18"/>
  <c r="I195" i="18"/>
  <c r="J195" i="18"/>
  <c r="K195" i="18"/>
  <c r="L195" i="18"/>
  <c r="M195" i="18"/>
  <c r="F196" i="18"/>
  <c r="G196" i="18"/>
  <c r="H196" i="18"/>
  <c r="I196" i="18"/>
  <c r="J196" i="18"/>
  <c r="K196" i="18"/>
  <c r="L196" i="18"/>
  <c r="M196" i="18"/>
  <c r="F197" i="18"/>
  <c r="G197" i="18"/>
  <c r="H197" i="18"/>
  <c r="I197" i="18"/>
  <c r="J197" i="18"/>
  <c r="K197" i="18"/>
  <c r="L197" i="18"/>
  <c r="M197" i="18"/>
  <c r="F198" i="18"/>
  <c r="G198" i="18"/>
  <c r="H198" i="18"/>
  <c r="I198" i="18"/>
  <c r="J198" i="18"/>
  <c r="K198" i="18"/>
  <c r="L198" i="18"/>
  <c r="M198" i="18"/>
  <c r="F199" i="18"/>
  <c r="G199" i="18"/>
  <c r="H199" i="18"/>
  <c r="I199" i="18"/>
  <c r="J199" i="18"/>
  <c r="K199" i="18"/>
  <c r="L199" i="18"/>
  <c r="M199" i="18"/>
  <c r="F200" i="18"/>
  <c r="G200" i="18"/>
  <c r="H200" i="18"/>
  <c r="I200" i="18"/>
  <c r="J200" i="18"/>
  <c r="K200" i="18"/>
  <c r="L200" i="18"/>
  <c r="M200" i="18"/>
  <c r="F201" i="18"/>
  <c r="G201" i="18"/>
  <c r="H201" i="18"/>
  <c r="I201" i="18"/>
  <c r="J201" i="18"/>
  <c r="K201" i="18"/>
  <c r="L201" i="18"/>
  <c r="M201" i="18"/>
  <c r="F202" i="18"/>
  <c r="G202" i="18"/>
  <c r="H202" i="18"/>
  <c r="I202" i="18"/>
  <c r="J202" i="18"/>
  <c r="K202" i="18"/>
  <c r="L202" i="18"/>
  <c r="M202" i="18"/>
  <c r="F203" i="18"/>
  <c r="G203" i="18"/>
  <c r="H203" i="18"/>
  <c r="I203" i="18"/>
  <c r="J203" i="18"/>
  <c r="K203" i="18"/>
  <c r="L203" i="18"/>
  <c r="M203" i="18"/>
  <c r="F204" i="18"/>
  <c r="G204" i="18"/>
  <c r="H204" i="18"/>
  <c r="I204" i="18"/>
  <c r="J204" i="18"/>
  <c r="K204" i="18"/>
  <c r="L204" i="18"/>
  <c r="M204" i="18"/>
  <c r="F205" i="18"/>
  <c r="G205" i="18"/>
  <c r="H205" i="18"/>
  <c r="I205" i="18"/>
  <c r="J205" i="18"/>
  <c r="K205" i="18"/>
  <c r="L205" i="18"/>
  <c r="M205" i="18"/>
  <c r="F206" i="18"/>
  <c r="G206" i="18"/>
  <c r="H206" i="18"/>
  <c r="I206" i="18"/>
  <c r="J206" i="18"/>
  <c r="K206" i="18"/>
  <c r="L206" i="18"/>
  <c r="M206" i="18"/>
  <c r="F207" i="18"/>
  <c r="G207" i="18"/>
  <c r="H207" i="18"/>
  <c r="I207" i="18"/>
  <c r="J207" i="18"/>
  <c r="K207" i="18"/>
  <c r="L207" i="18"/>
  <c r="M207" i="18"/>
  <c r="F208" i="18"/>
  <c r="G208" i="18"/>
  <c r="H208" i="18"/>
  <c r="I208" i="18"/>
  <c r="J208" i="18"/>
  <c r="K208" i="18"/>
  <c r="L208" i="18"/>
  <c r="M208" i="18"/>
  <c r="F209" i="18"/>
  <c r="G209" i="18"/>
  <c r="H209" i="18"/>
  <c r="I209" i="18"/>
  <c r="J209" i="18"/>
  <c r="K209" i="18"/>
  <c r="L209" i="18"/>
  <c r="M209" i="18"/>
  <c r="F210" i="18"/>
  <c r="G210" i="18"/>
  <c r="H210" i="18"/>
  <c r="I210" i="18"/>
  <c r="J210" i="18"/>
  <c r="K210" i="18"/>
  <c r="L210" i="18"/>
  <c r="M210" i="18"/>
  <c r="F211" i="18"/>
  <c r="G211" i="18"/>
  <c r="H211" i="18"/>
  <c r="I211" i="18"/>
  <c r="J211" i="18"/>
  <c r="K211" i="18"/>
  <c r="L211" i="18"/>
  <c r="M211" i="18"/>
  <c r="F212" i="18"/>
  <c r="G212" i="18"/>
  <c r="H212" i="18"/>
  <c r="I212" i="18"/>
  <c r="J212" i="18"/>
  <c r="K212" i="18"/>
  <c r="L212" i="18"/>
  <c r="M212" i="18"/>
  <c r="F213" i="18"/>
  <c r="G213" i="18"/>
  <c r="H213" i="18"/>
  <c r="I213" i="18"/>
  <c r="J213" i="18"/>
  <c r="K213" i="18"/>
  <c r="L213" i="18"/>
  <c r="M213" i="18"/>
  <c r="F214" i="18"/>
  <c r="G214" i="18"/>
  <c r="H214" i="18"/>
  <c r="I214" i="18"/>
  <c r="J214" i="18"/>
  <c r="K214" i="18"/>
  <c r="L214" i="18"/>
  <c r="M214" i="18"/>
  <c r="F215" i="18"/>
  <c r="G215" i="18"/>
  <c r="H215" i="18"/>
  <c r="I215" i="18"/>
  <c r="J215" i="18"/>
  <c r="K215" i="18"/>
  <c r="L215" i="18"/>
  <c r="M215" i="18"/>
  <c r="F216" i="18"/>
  <c r="G216" i="18"/>
  <c r="H216" i="18"/>
  <c r="I216" i="18"/>
  <c r="J216" i="18"/>
  <c r="K216" i="18"/>
  <c r="L216" i="18"/>
  <c r="M216" i="18"/>
  <c r="F217" i="18"/>
  <c r="G217" i="18"/>
  <c r="H217" i="18"/>
  <c r="I217" i="18"/>
  <c r="J217" i="18"/>
  <c r="K217" i="18"/>
  <c r="L217" i="18"/>
  <c r="M217" i="18"/>
  <c r="F218" i="18"/>
  <c r="G218" i="18"/>
  <c r="H218" i="18"/>
  <c r="I218" i="18"/>
  <c r="J218" i="18"/>
  <c r="K218" i="18"/>
  <c r="L218" i="18"/>
  <c r="M218" i="18"/>
  <c r="F219" i="18"/>
  <c r="G219" i="18"/>
  <c r="H219" i="18"/>
  <c r="I219" i="18"/>
  <c r="J219" i="18"/>
  <c r="K219" i="18"/>
  <c r="L219" i="18"/>
  <c r="M219" i="18"/>
  <c r="F220" i="18"/>
  <c r="G220" i="18"/>
  <c r="H220" i="18"/>
  <c r="I220" i="18"/>
  <c r="J220" i="18"/>
  <c r="K220" i="18"/>
  <c r="L220" i="18"/>
  <c r="M220" i="18"/>
  <c r="F221" i="18"/>
  <c r="G221" i="18"/>
  <c r="H221" i="18"/>
  <c r="I221" i="18"/>
  <c r="J221" i="18"/>
  <c r="K221" i="18"/>
  <c r="L221" i="18"/>
  <c r="M221" i="18"/>
  <c r="F222" i="18"/>
  <c r="G222" i="18"/>
  <c r="H222" i="18"/>
  <c r="I222" i="18"/>
  <c r="J222" i="18"/>
  <c r="K222" i="18"/>
  <c r="L222" i="18"/>
  <c r="M222" i="18"/>
  <c r="F223" i="18"/>
  <c r="G223" i="18"/>
  <c r="H223" i="18"/>
  <c r="I223" i="18"/>
  <c r="J223" i="18"/>
  <c r="K223" i="18"/>
  <c r="L223" i="18"/>
  <c r="M223" i="18"/>
  <c r="F224" i="18"/>
  <c r="G224" i="18"/>
  <c r="H224" i="18"/>
  <c r="I224" i="18"/>
  <c r="J224" i="18"/>
  <c r="K224" i="18"/>
  <c r="L224" i="18"/>
  <c r="M224" i="18"/>
  <c r="F225" i="18"/>
  <c r="G225" i="18"/>
  <c r="H225" i="18"/>
  <c r="I225" i="18"/>
  <c r="J225" i="18"/>
  <c r="K225" i="18"/>
  <c r="L225" i="18"/>
  <c r="M225" i="18"/>
  <c r="F226" i="18"/>
  <c r="G226" i="18"/>
  <c r="H226" i="18"/>
  <c r="I226" i="18"/>
  <c r="J226" i="18"/>
  <c r="K226" i="18"/>
  <c r="L226" i="18"/>
  <c r="M226" i="18"/>
  <c r="F227" i="18"/>
  <c r="G227" i="18"/>
  <c r="H227" i="18"/>
  <c r="I227" i="18"/>
  <c r="J227" i="18"/>
  <c r="K227" i="18"/>
  <c r="L227" i="18"/>
  <c r="M227" i="18"/>
  <c r="F228" i="18"/>
  <c r="G228" i="18"/>
  <c r="H228" i="18"/>
  <c r="I228" i="18"/>
  <c r="J228" i="18"/>
  <c r="K228" i="18"/>
  <c r="L228" i="18"/>
  <c r="M228" i="18"/>
  <c r="F229" i="18"/>
  <c r="G229" i="18"/>
  <c r="H229" i="18"/>
  <c r="I229" i="18"/>
  <c r="J229" i="18"/>
  <c r="K229" i="18"/>
  <c r="L229" i="18"/>
  <c r="M229" i="18"/>
  <c r="F230" i="18"/>
  <c r="G230" i="18"/>
  <c r="H230" i="18"/>
  <c r="I230" i="18"/>
  <c r="J230" i="18"/>
  <c r="K230" i="18"/>
  <c r="L230" i="18"/>
  <c r="M230" i="18"/>
  <c r="F231" i="18"/>
  <c r="G231" i="18"/>
  <c r="H231" i="18"/>
  <c r="I231" i="18"/>
  <c r="J231" i="18"/>
  <c r="K231" i="18"/>
  <c r="L231" i="18"/>
  <c r="M231" i="18"/>
  <c r="F232" i="18"/>
  <c r="G232" i="18"/>
  <c r="H232" i="18"/>
  <c r="I232" i="18"/>
  <c r="J232" i="18"/>
  <c r="K232" i="18"/>
  <c r="L232" i="18"/>
  <c r="M232" i="18"/>
  <c r="F233" i="18"/>
  <c r="G233" i="18"/>
  <c r="H233" i="18"/>
  <c r="I233" i="18"/>
  <c r="J233" i="18"/>
  <c r="K233" i="18"/>
  <c r="L233" i="18"/>
  <c r="M233" i="18"/>
  <c r="F234" i="18"/>
  <c r="G234" i="18"/>
  <c r="H234" i="18"/>
  <c r="I234" i="18"/>
  <c r="J234" i="18"/>
  <c r="K234" i="18"/>
  <c r="L234" i="18"/>
  <c r="M234" i="18"/>
  <c r="F235" i="18"/>
  <c r="G235" i="18"/>
  <c r="H235" i="18"/>
  <c r="I235" i="18"/>
  <c r="J235" i="18"/>
  <c r="K235" i="18"/>
  <c r="L235" i="18"/>
  <c r="M235" i="18"/>
  <c r="F236" i="18"/>
  <c r="G236" i="18"/>
  <c r="H236" i="18"/>
  <c r="I236" i="18"/>
  <c r="J236" i="18"/>
  <c r="K236" i="18"/>
  <c r="L236" i="18"/>
  <c r="M236" i="18"/>
  <c r="F237" i="18"/>
  <c r="G237" i="18"/>
  <c r="H237" i="18"/>
  <c r="I237" i="18"/>
  <c r="J237" i="18"/>
  <c r="K237" i="18"/>
  <c r="L237" i="18"/>
  <c r="M237" i="18"/>
  <c r="F238" i="18"/>
  <c r="G238" i="18"/>
  <c r="H238" i="18"/>
  <c r="I238" i="18"/>
  <c r="J238" i="18"/>
  <c r="K238" i="18"/>
  <c r="L238" i="18"/>
  <c r="M238" i="18"/>
  <c r="F239" i="18"/>
  <c r="G239" i="18"/>
  <c r="H239" i="18"/>
  <c r="I239" i="18"/>
  <c r="J239" i="18"/>
  <c r="K239" i="18"/>
  <c r="L239" i="18"/>
  <c r="M239" i="18"/>
  <c r="F240" i="18"/>
  <c r="G240" i="18"/>
  <c r="H240" i="18"/>
  <c r="I240" i="18"/>
  <c r="J240" i="18"/>
  <c r="K240" i="18"/>
  <c r="L240" i="18"/>
  <c r="M240" i="18"/>
  <c r="F241" i="18"/>
  <c r="G241" i="18"/>
  <c r="H241" i="18"/>
  <c r="I241" i="18"/>
  <c r="J241" i="18"/>
  <c r="K241" i="18"/>
  <c r="L241" i="18"/>
  <c r="M241" i="18"/>
  <c r="F242" i="18"/>
  <c r="G242" i="18"/>
  <c r="H242" i="18"/>
  <c r="I242" i="18"/>
  <c r="J242" i="18"/>
  <c r="K242" i="18"/>
  <c r="L242" i="18"/>
  <c r="M242" i="18"/>
  <c r="F243" i="18"/>
  <c r="G243" i="18"/>
  <c r="H243" i="18"/>
  <c r="I243" i="18"/>
  <c r="J243" i="18"/>
  <c r="K243" i="18"/>
  <c r="L243" i="18"/>
  <c r="M243" i="18"/>
  <c r="F244" i="18"/>
  <c r="G244" i="18"/>
  <c r="H244" i="18"/>
  <c r="I244" i="18"/>
  <c r="J244" i="18"/>
  <c r="K244" i="18"/>
  <c r="L244" i="18"/>
  <c r="M244" i="18"/>
  <c r="F245" i="18"/>
  <c r="G245" i="18"/>
  <c r="H245" i="18"/>
  <c r="I245" i="18"/>
  <c r="J245" i="18"/>
  <c r="K245" i="18"/>
  <c r="L245" i="18"/>
  <c r="M245" i="18"/>
  <c r="F246" i="18"/>
  <c r="G246" i="18"/>
  <c r="H246" i="18"/>
  <c r="I246" i="18"/>
  <c r="J246" i="18"/>
  <c r="K246" i="18"/>
  <c r="L246" i="18"/>
  <c r="M246" i="18"/>
  <c r="F247" i="18"/>
  <c r="G247" i="18"/>
  <c r="H247" i="18"/>
  <c r="I247" i="18"/>
  <c r="J247" i="18"/>
  <c r="K247" i="18"/>
  <c r="L247" i="18"/>
  <c r="M247" i="18"/>
  <c r="F248" i="18"/>
  <c r="G248" i="18"/>
  <c r="H248" i="18"/>
  <c r="I248" i="18"/>
  <c r="J248" i="18"/>
  <c r="K248" i="18"/>
  <c r="L248" i="18"/>
  <c r="M248" i="18"/>
  <c r="F249" i="18"/>
  <c r="G249" i="18"/>
  <c r="H249" i="18"/>
  <c r="I249" i="18"/>
  <c r="J249" i="18"/>
  <c r="K249" i="18"/>
  <c r="L249" i="18"/>
  <c r="M249" i="18"/>
  <c r="F250" i="18"/>
  <c r="G250" i="18"/>
  <c r="H250" i="18"/>
  <c r="I250" i="18"/>
  <c r="J250" i="18"/>
  <c r="K250" i="18"/>
  <c r="L250" i="18"/>
  <c r="M250" i="18"/>
  <c r="F251" i="18"/>
  <c r="G251" i="18"/>
  <c r="H251" i="18"/>
  <c r="I251" i="18"/>
  <c r="J251" i="18"/>
  <c r="K251" i="18"/>
  <c r="L251" i="18"/>
  <c r="M251" i="18"/>
  <c r="F252" i="18"/>
  <c r="G252" i="18"/>
  <c r="H252" i="18"/>
  <c r="I252" i="18"/>
  <c r="J252" i="18"/>
  <c r="K252" i="18"/>
  <c r="L252" i="18"/>
  <c r="M252" i="18"/>
  <c r="F253" i="18"/>
  <c r="G253" i="18"/>
  <c r="H253" i="18"/>
  <c r="I253" i="18"/>
  <c r="J253" i="18"/>
  <c r="K253" i="18"/>
  <c r="L253" i="18"/>
  <c r="M253" i="18"/>
  <c r="F254" i="18"/>
  <c r="G254" i="18"/>
  <c r="H254" i="18"/>
  <c r="I254" i="18"/>
  <c r="J254" i="18"/>
  <c r="K254" i="18"/>
  <c r="L254" i="18"/>
  <c r="M254" i="18"/>
  <c r="F255" i="18"/>
  <c r="G255" i="18"/>
  <c r="H255" i="18"/>
  <c r="I255" i="18"/>
  <c r="J255" i="18"/>
  <c r="K255" i="18"/>
  <c r="L255" i="18"/>
  <c r="M255" i="18"/>
  <c r="F256" i="18"/>
  <c r="G256" i="18"/>
  <c r="H256" i="18"/>
  <c r="I256" i="18"/>
  <c r="J256" i="18"/>
  <c r="K256" i="18"/>
  <c r="L256" i="18"/>
  <c r="M256" i="18"/>
  <c r="F257" i="18"/>
  <c r="G257" i="18"/>
  <c r="H257" i="18"/>
  <c r="I257" i="18"/>
  <c r="J257" i="18"/>
  <c r="K257" i="18"/>
  <c r="L257" i="18"/>
  <c r="M257" i="18"/>
  <c r="F258" i="18"/>
  <c r="G258" i="18"/>
  <c r="H258" i="18"/>
  <c r="I258" i="18"/>
  <c r="J258" i="18"/>
  <c r="K258" i="18"/>
  <c r="L258" i="18"/>
  <c r="M258" i="18"/>
  <c r="F259" i="18"/>
  <c r="G259" i="18"/>
  <c r="H259" i="18"/>
  <c r="I259" i="18"/>
  <c r="J259" i="18"/>
  <c r="K259" i="18"/>
  <c r="L259" i="18"/>
  <c r="M259" i="18"/>
  <c r="F260" i="18"/>
  <c r="G260" i="18"/>
  <c r="H260" i="18"/>
  <c r="I260" i="18"/>
  <c r="J260" i="18"/>
  <c r="K260" i="18"/>
  <c r="L260" i="18"/>
  <c r="M260" i="18"/>
  <c r="F261" i="18"/>
  <c r="G261" i="18"/>
  <c r="H261" i="18"/>
  <c r="I261" i="18"/>
  <c r="J261" i="18"/>
  <c r="K261" i="18"/>
  <c r="L261" i="18"/>
  <c r="M261" i="18"/>
  <c r="F262" i="18"/>
  <c r="G262" i="18"/>
  <c r="H262" i="18"/>
  <c r="I262" i="18"/>
  <c r="J262" i="18"/>
  <c r="K262" i="18"/>
  <c r="L262" i="18"/>
  <c r="M262" i="18"/>
  <c r="F263" i="18"/>
  <c r="G263" i="18"/>
  <c r="H263" i="18"/>
  <c r="I263" i="18"/>
  <c r="J263" i="18"/>
  <c r="K263" i="18"/>
  <c r="L263" i="18"/>
  <c r="M263" i="18"/>
  <c r="F264" i="18"/>
  <c r="G264" i="18"/>
  <c r="H264" i="18"/>
  <c r="I264" i="18"/>
  <c r="J264" i="18"/>
  <c r="K264" i="18"/>
  <c r="L264" i="18"/>
  <c r="M264" i="18"/>
  <c r="F265" i="18"/>
  <c r="G265" i="18"/>
  <c r="H265" i="18"/>
  <c r="I265" i="18"/>
  <c r="J265" i="18"/>
  <c r="K265" i="18"/>
  <c r="L265" i="18"/>
  <c r="M265" i="18"/>
  <c r="F266" i="18"/>
  <c r="G266" i="18"/>
  <c r="H266" i="18"/>
  <c r="I266" i="18"/>
  <c r="J266" i="18"/>
  <c r="K266" i="18"/>
  <c r="L266" i="18"/>
  <c r="M266" i="18"/>
  <c r="F267" i="18"/>
  <c r="G267" i="18"/>
  <c r="H267" i="18"/>
  <c r="I267" i="18"/>
  <c r="J267" i="18"/>
  <c r="K267" i="18"/>
  <c r="L267" i="18"/>
  <c r="M267" i="18"/>
  <c r="F268" i="18"/>
  <c r="G268" i="18"/>
  <c r="H268" i="18"/>
  <c r="I268" i="18"/>
  <c r="J268" i="18"/>
  <c r="K268" i="18"/>
  <c r="L268" i="18"/>
  <c r="M268" i="18"/>
  <c r="F269" i="18"/>
  <c r="G269" i="18"/>
  <c r="H269" i="18"/>
  <c r="I269" i="18"/>
  <c r="J269" i="18"/>
  <c r="K269" i="18"/>
  <c r="L269" i="18"/>
  <c r="M269" i="18"/>
  <c r="F270" i="18"/>
  <c r="G270" i="18"/>
  <c r="H270" i="18"/>
  <c r="I270" i="18"/>
  <c r="J270" i="18"/>
  <c r="K270" i="18"/>
  <c r="L270" i="18"/>
  <c r="M270" i="18"/>
  <c r="F271" i="18"/>
  <c r="G271" i="18"/>
  <c r="H271" i="18"/>
  <c r="I271" i="18"/>
  <c r="J271" i="18"/>
  <c r="K271" i="18"/>
  <c r="L271" i="18"/>
  <c r="M271" i="18"/>
  <c r="F272" i="18"/>
  <c r="G272" i="18"/>
  <c r="H272" i="18"/>
  <c r="I272" i="18"/>
  <c r="J272" i="18"/>
  <c r="K272" i="18"/>
  <c r="L272" i="18"/>
  <c r="M272" i="18"/>
  <c r="F273" i="18"/>
  <c r="G273" i="18"/>
  <c r="H273" i="18"/>
  <c r="I273" i="18"/>
  <c r="J273" i="18"/>
  <c r="K273" i="18"/>
  <c r="L273" i="18"/>
  <c r="M273" i="18"/>
  <c r="F274" i="18"/>
  <c r="G274" i="18"/>
  <c r="H274" i="18"/>
  <c r="I274" i="18"/>
  <c r="J274" i="18"/>
  <c r="K274" i="18"/>
  <c r="L274" i="18"/>
  <c r="M274" i="18"/>
  <c r="F275" i="18"/>
  <c r="G275" i="18"/>
  <c r="H275" i="18"/>
  <c r="I275" i="18"/>
  <c r="J275" i="18"/>
  <c r="K275" i="18"/>
  <c r="L275" i="18"/>
  <c r="M275" i="18"/>
  <c r="F276" i="18"/>
  <c r="G276" i="18"/>
  <c r="H276" i="18"/>
  <c r="I276" i="18"/>
  <c r="J276" i="18"/>
  <c r="K276" i="18"/>
  <c r="L276" i="18"/>
  <c r="M276" i="18"/>
  <c r="F277" i="18"/>
  <c r="G277" i="18"/>
  <c r="H277" i="18"/>
  <c r="I277" i="18"/>
  <c r="J277" i="18"/>
  <c r="K277" i="18"/>
  <c r="L277" i="18"/>
  <c r="M277" i="18"/>
  <c r="F278" i="18"/>
  <c r="G278" i="18"/>
  <c r="H278" i="18"/>
  <c r="I278" i="18"/>
  <c r="J278" i="18"/>
  <c r="K278" i="18"/>
  <c r="L278" i="18"/>
  <c r="M278" i="18"/>
  <c r="F279" i="18"/>
  <c r="G279" i="18"/>
  <c r="H279" i="18"/>
  <c r="I279" i="18"/>
  <c r="J279" i="18"/>
  <c r="K279" i="18"/>
  <c r="L279" i="18"/>
  <c r="M279" i="18"/>
  <c r="F280" i="18"/>
  <c r="G280" i="18"/>
  <c r="H280" i="18"/>
  <c r="I280" i="18"/>
  <c r="J280" i="18"/>
  <c r="K280" i="18"/>
  <c r="L280" i="18"/>
  <c r="M280" i="18"/>
  <c r="F281" i="18"/>
  <c r="G281" i="18"/>
  <c r="H281" i="18"/>
  <c r="I281" i="18"/>
  <c r="J281" i="18"/>
  <c r="K281" i="18"/>
  <c r="L281" i="18"/>
  <c r="M281" i="18"/>
  <c r="F282" i="18"/>
  <c r="G282" i="18"/>
  <c r="H282" i="18"/>
  <c r="I282" i="18"/>
  <c r="J282" i="18"/>
  <c r="K282" i="18"/>
  <c r="L282" i="18"/>
  <c r="M282" i="18"/>
  <c r="F283" i="18"/>
  <c r="G283" i="18"/>
  <c r="H283" i="18"/>
  <c r="I283" i="18"/>
  <c r="J283" i="18"/>
  <c r="K283" i="18"/>
  <c r="L283" i="18"/>
  <c r="M283" i="18"/>
  <c r="F284" i="18"/>
  <c r="G284" i="18"/>
  <c r="H284" i="18"/>
  <c r="I284" i="18"/>
  <c r="J284" i="18"/>
  <c r="K284" i="18"/>
  <c r="L284" i="18"/>
  <c r="M284" i="18"/>
  <c r="F285" i="18"/>
  <c r="G285" i="18"/>
  <c r="H285" i="18"/>
  <c r="I285" i="18"/>
  <c r="J285" i="18"/>
  <c r="K285" i="18"/>
  <c r="L285" i="18"/>
  <c r="M285" i="18"/>
  <c r="F286" i="18"/>
  <c r="G286" i="18"/>
  <c r="H286" i="18"/>
  <c r="I286" i="18"/>
  <c r="J286" i="18"/>
  <c r="K286" i="18"/>
  <c r="L286" i="18"/>
  <c r="M286" i="18"/>
  <c r="F287" i="18"/>
  <c r="G287" i="18"/>
  <c r="H287" i="18"/>
  <c r="I287" i="18"/>
  <c r="J287" i="18"/>
  <c r="K287" i="18"/>
  <c r="L287" i="18"/>
  <c r="M287" i="18"/>
  <c r="F288" i="18"/>
  <c r="G288" i="18"/>
  <c r="H288" i="18"/>
  <c r="I288" i="18"/>
  <c r="J288" i="18"/>
  <c r="K288" i="18"/>
  <c r="L288" i="18"/>
  <c r="M288" i="18"/>
  <c r="F289" i="18"/>
  <c r="G289" i="18"/>
  <c r="H289" i="18"/>
  <c r="I289" i="18"/>
  <c r="J289" i="18"/>
  <c r="K289" i="18"/>
  <c r="L289" i="18"/>
  <c r="M289" i="18"/>
  <c r="F290" i="18"/>
  <c r="G290" i="18"/>
  <c r="H290" i="18"/>
  <c r="I290" i="18"/>
  <c r="J290" i="18"/>
  <c r="K290" i="18"/>
  <c r="L290" i="18"/>
  <c r="M290" i="18"/>
  <c r="F291" i="18"/>
  <c r="G291" i="18"/>
  <c r="H291" i="18"/>
  <c r="I291" i="18"/>
  <c r="J291" i="18"/>
  <c r="K291" i="18"/>
  <c r="L291" i="18"/>
  <c r="M291" i="18"/>
  <c r="F292" i="18"/>
  <c r="G292" i="18"/>
  <c r="H292" i="18"/>
  <c r="I292" i="18"/>
  <c r="J292" i="18"/>
  <c r="K292" i="18"/>
  <c r="L292" i="18"/>
  <c r="M292" i="18"/>
  <c r="F293" i="18"/>
  <c r="G293" i="18"/>
  <c r="H293" i="18"/>
  <c r="I293" i="18"/>
  <c r="J293" i="18"/>
  <c r="K293" i="18"/>
  <c r="L293" i="18"/>
  <c r="M293" i="18"/>
  <c r="F294" i="18"/>
  <c r="G294" i="18"/>
  <c r="H294" i="18"/>
  <c r="I294" i="18"/>
  <c r="J294" i="18"/>
  <c r="K294" i="18"/>
  <c r="L294" i="18"/>
  <c r="M294" i="18"/>
  <c r="F295" i="18"/>
  <c r="G295" i="18"/>
  <c r="H295" i="18"/>
  <c r="I295" i="18"/>
  <c r="J295" i="18"/>
  <c r="K295" i="18"/>
  <c r="L295" i="18"/>
  <c r="M295" i="18"/>
  <c r="F296" i="18"/>
  <c r="G296" i="18"/>
  <c r="H296" i="18"/>
  <c r="I296" i="18"/>
  <c r="J296" i="18"/>
  <c r="K296" i="18"/>
  <c r="L296" i="18"/>
  <c r="M296" i="18"/>
  <c r="F297" i="18"/>
  <c r="G297" i="18"/>
  <c r="H297" i="18"/>
  <c r="I297" i="18"/>
  <c r="J297" i="18"/>
  <c r="K297" i="18"/>
  <c r="L297" i="18"/>
  <c r="M297" i="18"/>
  <c r="F298" i="18"/>
  <c r="G298" i="18"/>
  <c r="H298" i="18"/>
  <c r="I298" i="18"/>
  <c r="J298" i="18"/>
  <c r="K298" i="18"/>
  <c r="L298" i="18"/>
  <c r="M298" i="18"/>
  <c r="F299" i="18"/>
  <c r="G299" i="18"/>
  <c r="H299" i="18"/>
  <c r="I299" i="18"/>
  <c r="J299" i="18"/>
  <c r="K299" i="18"/>
  <c r="L299" i="18"/>
  <c r="M299" i="18"/>
  <c r="F300" i="18"/>
  <c r="G300" i="18"/>
  <c r="H300" i="18"/>
  <c r="I300" i="18"/>
  <c r="J300" i="18"/>
  <c r="K300" i="18"/>
  <c r="L300" i="18"/>
  <c r="M300" i="18"/>
  <c r="F301" i="18"/>
  <c r="G301" i="18"/>
  <c r="H301" i="18"/>
  <c r="I301" i="18"/>
  <c r="J301" i="18"/>
  <c r="K301" i="18"/>
  <c r="L301" i="18"/>
  <c r="M301" i="18"/>
  <c r="F302" i="18"/>
  <c r="G302" i="18"/>
  <c r="H302" i="18"/>
  <c r="I302" i="18"/>
  <c r="J302" i="18"/>
  <c r="K302" i="18"/>
  <c r="L302" i="18"/>
  <c r="M302" i="18"/>
  <c r="F303" i="18"/>
  <c r="G303" i="18"/>
  <c r="H303" i="18"/>
  <c r="I303" i="18"/>
  <c r="J303" i="18"/>
  <c r="K303" i="18"/>
  <c r="L303" i="18"/>
  <c r="M303" i="18"/>
  <c r="F304" i="18"/>
  <c r="G304" i="18"/>
  <c r="H304" i="18"/>
  <c r="I304" i="18"/>
  <c r="J304" i="18"/>
  <c r="K304" i="18"/>
  <c r="L304" i="18"/>
  <c r="M304" i="18"/>
  <c r="F305" i="18"/>
  <c r="G305" i="18"/>
  <c r="H305" i="18"/>
  <c r="I305" i="18"/>
  <c r="J305" i="18"/>
  <c r="K305" i="18"/>
  <c r="L305" i="18"/>
  <c r="M305" i="18"/>
  <c r="F306" i="18"/>
  <c r="G306" i="18"/>
  <c r="H306" i="18"/>
  <c r="I306" i="18"/>
  <c r="J306" i="18"/>
  <c r="K306" i="18"/>
  <c r="L306" i="18"/>
  <c r="M306" i="18"/>
  <c r="F307" i="18"/>
  <c r="G307" i="18"/>
  <c r="H307" i="18"/>
  <c r="I307" i="18"/>
  <c r="J307" i="18"/>
  <c r="K307" i="18"/>
  <c r="L307" i="18"/>
  <c r="M307" i="18"/>
  <c r="F308" i="18"/>
  <c r="G308" i="18"/>
  <c r="H308" i="18"/>
  <c r="I308" i="18"/>
  <c r="J308" i="18"/>
  <c r="K308" i="18"/>
  <c r="L308" i="18"/>
  <c r="M308" i="18"/>
  <c r="F309" i="18"/>
  <c r="G309" i="18"/>
  <c r="H309" i="18"/>
  <c r="I309" i="18"/>
  <c r="J309" i="18"/>
  <c r="K309" i="18"/>
  <c r="L309" i="18"/>
  <c r="M309" i="18"/>
  <c r="F310" i="18"/>
  <c r="G310" i="18"/>
  <c r="H310" i="18"/>
  <c r="I310" i="18"/>
  <c r="J310" i="18"/>
  <c r="K310" i="18"/>
  <c r="L310" i="18"/>
  <c r="M310" i="18"/>
  <c r="F311" i="18"/>
  <c r="G311" i="18"/>
  <c r="H311" i="18"/>
  <c r="I311" i="18"/>
  <c r="J311" i="18"/>
  <c r="K311" i="18"/>
  <c r="L311" i="18"/>
  <c r="M311" i="18"/>
  <c r="F312" i="18"/>
  <c r="G312" i="18"/>
  <c r="H312" i="18"/>
  <c r="I312" i="18"/>
  <c r="J312" i="18"/>
  <c r="K312" i="18"/>
  <c r="L312" i="18"/>
  <c r="M312" i="18"/>
  <c r="F313" i="18"/>
  <c r="G313" i="18"/>
  <c r="H313" i="18"/>
  <c r="I313" i="18"/>
  <c r="J313" i="18"/>
  <c r="K313" i="18"/>
  <c r="L313" i="18"/>
  <c r="M313" i="18"/>
  <c r="F314" i="18"/>
  <c r="G314" i="18"/>
  <c r="H314" i="18"/>
  <c r="I314" i="18"/>
  <c r="J314" i="18"/>
  <c r="K314" i="18"/>
  <c r="L314" i="18"/>
  <c r="M314" i="18"/>
  <c r="F315" i="18"/>
  <c r="G315" i="18"/>
  <c r="H315" i="18"/>
  <c r="I315" i="18"/>
  <c r="J315" i="18"/>
  <c r="K315" i="18"/>
  <c r="L315" i="18"/>
  <c r="M315" i="18"/>
  <c r="F316" i="18"/>
  <c r="G316" i="18"/>
  <c r="H316" i="18"/>
  <c r="I316" i="18"/>
  <c r="J316" i="18"/>
  <c r="K316" i="18"/>
  <c r="L316" i="18"/>
  <c r="M316" i="18"/>
  <c r="F317" i="18"/>
  <c r="G317" i="18"/>
  <c r="H317" i="18"/>
  <c r="I317" i="18"/>
  <c r="J317" i="18"/>
  <c r="K317" i="18"/>
  <c r="L317" i="18"/>
  <c r="M317" i="18"/>
  <c r="F318" i="18"/>
  <c r="G318" i="18"/>
  <c r="H318" i="18"/>
  <c r="I318" i="18"/>
  <c r="J318" i="18"/>
  <c r="K318" i="18"/>
  <c r="L318" i="18"/>
  <c r="M318" i="18"/>
  <c r="F319" i="18"/>
  <c r="G319" i="18"/>
  <c r="H319" i="18"/>
  <c r="I319" i="18"/>
  <c r="J319" i="18"/>
  <c r="K319" i="18"/>
  <c r="L319" i="18"/>
  <c r="M319" i="18"/>
  <c r="F320" i="18"/>
  <c r="G320" i="18"/>
  <c r="H320" i="18"/>
  <c r="I320" i="18"/>
  <c r="J320" i="18"/>
  <c r="K320" i="18"/>
  <c r="L320" i="18"/>
  <c r="M320" i="18"/>
  <c r="F321" i="18"/>
  <c r="G321" i="18"/>
  <c r="H321" i="18"/>
  <c r="I321" i="18"/>
  <c r="J321" i="18"/>
  <c r="K321" i="18"/>
  <c r="L321" i="18"/>
  <c r="M321" i="18"/>
  <c r="F322" i="18"/>
  <c r="G322" i="18"/>
  <c r="H322" i="18"/>
  <c r="I322" i="18"/>
  <c r="J322" i="18"/>
  <c r="K322" i="18"/>
  <c r="L322" i="18"/>
  <c r="M322" i="18"/>
  <c r="F323" i="18"/>
  <c r="G323" i="18"/>
  <c r="H323" i="18"/>
  <c r="I323" i="18"/>
  <c r="J323" i="18"/>
  <c r="K323" i="18"/>
  <c r="L323" i="18"/>
  <c r="M323" i="18"/>
  <c r="F324" i="18"/>
  <c r="G324" i="18"/>
  <c r="H324" i="18"/>
  <c r="I324" i="18"/>
  <c r="J324" i="18"/>
  <c r="K324" i="18"/>
  <c r="L324" i="18"/>
  <c r="M324" i="18"/>
  <c r="F325" i="18"/>
  <c r="G325" i="18"/>
  <c r="H325" i="18"/>
  <c r="I325" i="18"/>
  <c r="J325" i="18"/>
  <c r="K325" i="18"/>
  <c r="L325" i="18"/>
  <c r="M325" i="18"/>
  <c r="F326" i="18"/>
  <c r="G326" i="18"/>
  <c r="H326" i="18"/>
  <c r="I326" i="18"/>
  <c r="J326" i="18"/>
  <c r="K326" i="18"/>
  <c r="L326" i="18"/>
  <c r="M326" i="18"/>
  <c r="F327" i="18"/>
  <c r="G327" i="18"/>
  <c r="H327" i="18"/>
  <c r="I327" i="18"/>
  <c r="J327" i="18"/>
  <c r="K327" i="18"/>
  <c r="L327" i="18"/>
  <c r="M327" i="18"/>
  <c r="F328" i="18"/>
  <c r="G328" i="18"/>
  <c r="H328" i="18"/>
  <c r="I328" i="18"/>
  <c r="J328" i="18"/>
  <c r="K328" i="18"/>
  <c r="L328" i="18"/>
  <c r="M328" i="18"/>
  <c r="F329" i="18"/>
  <c r="G329" i="18"/>
  <c r="H329" i="18"/>
  <c r="I329" i="18"/>
  <c r="J329" i="18"/>
  <c r="K329" i="18"/>
  <c r="L329" i="18"/>
  <c r="M329" i="18"/>
  <c r="F330" i="18"/>
  <c r="G330" i="18"/>
  <c r="H330" i="18"/>
  <c r="I330" i="18"/>
  <c r="J330" i="18"/>
  <c r="K330" i="18"/>
  <c r="L330" i="18"/>
  <c r="M330" i="18"/>
  <c r="F331" i="18"/>
  <c r="G331" i="18"/>
  <c r="H331" i="18"/>
  <c r="I331" i="18"/>
  <c r="M331" i="18" s="1"/>
  <c r="J331" i="18"/>
  <c r="K331" i="18"/>
  <c r="L331" i="18"/>
  <c r="F332" i="18"/>
  <c r="G332" i="18"/>
  <c r="H332" i="18"/>
  <c r="I332" i="18"/>
  <c r="J332" i="18"/>
  <c r="K332" i="18"/>
  <c r="L332" i="18"/>
  <c r="M332" i="18"/>
  <c r="F333" i="18"/>
  <c r="G333" i="18"/>
  <c r="H333" i="18"/>
  <c r="I333" i="18"/>
  <c r="M333" i="18" s="1"/>
  <c r="J333" i="18"/>
  <c r="K333" i="18"/>
  <c r="L333" i="18"/>
  <c r="F334" i="18"/>
  <c r="G334" i="18"/>
  <c r="H334" i="18"/>
  <c r="I334" i="18"/>
  <c r="M334" i="18" s="1"/>
  <c r="J334" i="18"/>
  <c r="K334" i="18"/>
  <c r="L334" i="18"/>
  <c r="F335" i="18"/>
  <c r="G335" i="18"/>
  <c r="H335" i="18"/>
  <c r="I335" i="18"/>
  <c r="M335" i="18" s="1"/>
  <c r="J335" i="18"/>
  <c r="K335" i="18"/>
  <c r="L335" i="18"/>
  <c r="F336" i="18"/>
  <c r="G336" i="18"/>
  <c r="H336" i="18"/>
  <c r="I336" i="18"/>
  <c r="M336" i="18" s="1"/>
  <c r="J336" i="18"/>
  <c r="K336" i="18"/>
  <c r="L336" i="18"/>
  <c r="F337" i="18"/>
  <c r="G337" i="18"/>
  <c r="H337" i="18"/>
  <c r="I337" i="18"/>
  <c r="M337" i="18" s="1"/>
  <c r="J337" i="18"/>
  <c r="K337" i="18"/>
  <c r="L337" i="18"/>
  <c r="F338" i="18"/>
  <c r="G338" i="18"/>
  <c r="H338" i="18"/>
  <c r="I338" i="18"/>
  <c r="M338" i="18" s="1"/>
  <c r="J338" i="18"/>
  <c r="K338" i="18"/>
  <c r="L338" i="18"/>
  <c r="F339" i="18"/>
  <c r="G339" i="18"/>
  <c r="H339" i="18"/>
  <c r="I339" i="18"/>
  <c r="M339" i="18" s="1"/>
  <c r="J339" i="18"/>
  <c r="K339" i="18"/>
  <c r="L339" i="18"/>
  <c r="F340" i="18"/>
  <c r="G340" i="18"/>
  <c r="H340" i="18"/>
  <c r="I340" i="18"/>
  <c r="M340" i="18" s="1"/>
  <c r="J340" i="18"/>
  <c r="K340" i="18"/>
  <c r="L340" i="18"/>
  <c r="L100" i="18"/>
  <c r="K100" i="18"/>
  <c r="J100" i="18"/>
  <c r="I100" i="18"/>
  <c r="H100" i="18"/>
  <c r="G100" i="18"/>
  <c r="F100" i="18"/>
  <c r="L99" i="18"/>
  <c r="K99" i="18"/>
  <c r="J99" i="18"/>
  <c r="I99" i="18"/>
  <c r="H99" i="18"/>
  <c r="G99" i="18"/>
  <c r="M99" i="18" s="1"/>
  <c r="F99" i="18"/>
  <c r="M98" i="18"/>
  <c r="L98" i="18"/>
  <c r="K98" i="18"/>
  <c r="J98" i="18"/>
  <c r="I98" i="18"/>
  <c r="H98" i="18"/>
  <c r="G98" i="18"/>
  <c r="F98" i="18"/>
  <c r="M97" i="18"/>
  <c r="L97" i="18"/>
  <c r="K97" i="18"/>
  <c r="J97" i="18"/>
  <c r="I97" i="18"/>
  <c r="H97" i="18"/>
  <c r="G97" i="18"/>
  <c r="F97" i="18"/>
  <c r="M96" i="18"/>
  <c r="L96" i="18"/>
  <c r="K96" i="18"/>
  <c r="J96" i="18"/>
  <c r="I96" i="18"/>
  <c r="H96" i="18"/>
  <c r="G96" i="18"/>
  <c r="F96" i="18"/>
  <c r="M95" i="18"/>
  <c r="L95" i="18"/>
  <c r="K95" i="18"/>
  <c r="J95" i="18"/>
  <c r="I95" i="18"/>
  <c r="H95" i="18"/>
  <c r="G95" i="18"/>
  <c r="F95" i="18"/>
  <c r="M94" i="18"/>
  <c r="L94" i="18"/>
  <c r="K94" i="18"/>
  <c r="J94" i="18"/>
  <c r="I94" i="18"/>
  <c r="H94" i="18"/>
  <c r="G94" i="18"/>
  <c r="F94" i="18"/>
  <c r="M93" i="18"/>
  <c r="L93" i="18"/>
  <c r="K93" i="18"/>
  <c r="J93" i="18"/>
  <c r="I93" i="18"/>
  <c r="H93" i="18"/>
  <c r="G93" i="18"/>
  <c r="F93" i="18"/>
  <c r="M92" i="18"/>
  <c r="L92" i="18"/>
  <c r="K92" i="18"/>
  <c r="J92" i="18"/>
  <c r="I92" i="18"/>
  <c r="H92" i="18"/>
  <c r="G92" i="18"/>
  <c r="F92" i="18"/>
  <c r="M91" i="18"/>
  <c r="L91" i="18"/>
  <c r="K91" i="18"/>
  <c r="J91" i="18"/>
  <c r="I91" i="18"/>
  <c r="H91" i="18"/>
  <c r="G91" i="18"/>
  <c r="F91" i="18"/>
  <c r="M90" i="18"/>
  <c r="L90" i="18"/>
  <c r="K90" i="18"/>
  <c r="J90" i="18"/>
  <c r="I90" i="18"/>
  <c r="H90" i="18"/>
  <c r="G90" i="18"/>
  <c r="F90" i="18"/>
  <c r="M89" i="18"/>
  <c r="L89" i="18"/>
  <c r="K89" i="18"/>
  <c r="J89" i="18"/>
  <c r="I89" i="18"/>
  <c r="H89" i="18"/>
  <c r="G89" i="18"/>
  <c r="F89" i="18"/>
  <c r="M88" i="18"/>
  <c r="L88" i="18"/>
  <c r="K88" i="18"/>
  <c r="J88" i="18"/>
  <c r="I88" i="18"/>
  <c r="H88" i="18"/>
  <c r="G88" i="18"/>
  <c r="F88" i="18"/>
  <c r="M87" i="18"/>
  <c r="L87" i="18"/>
  <c r="K87" i="18"/>
  <c r="J87" i="18"/>
  <c r="I87" i="18"/>
  <c r="H87" i="18"/>
  <c r="G87" i="18"/>
  <c r="F87" i="18"/>
  <c r="M86" i="18"/>
  <c r="L86" i="18"/>
  <c r="K86" i="18"/>
  <c r="J86" i="18"/>
  <c r="I86" i="18"/>
  <c r="H86" i="18"/>
  <c r="G86" i="18"/>
  <c r="F86" i="18"/>
  <c r="M85" i="18"/>
  <c r="L85" i="18"/>
  <c r="K85" i="18"/>
  <c r="J85" i="18"/>
  <c r="I85" i="18"/>
  <c r="H85" i="18"/>
  <c r="G85" i="18"/>
  <c r="F85" i="18"/>
  <c r="M84" i="18"/>
  <c r="L84" i="18"/>
  <c r="K84" i="18"/>
  <c r="J84" i="18"/>
  <c r="I84" i="18"/>
  <c r="H84" i="18"/>
  <c r="G84" i="18"/>
  <c r="F84" i="18"/>
  <c r="M83" i="18"/>
  <c r="L83" i="18"/>
  <c r="K83" i="18"/>
  <c r="J83" i="18"/>
  <c r="I83" i="18"/>
  <c r="H83" i="18"/>
  <c r="G83" i="18"/>
  <c r="F83" i="18"/>
  <c r="M82" i="18"/>
  <c r="L82" i="18"/>
  <c r="K82" i="18"/>
  <c r="J82" i="18"/>
  <c r="I82" i="18"/>
  <c r="H82" i="18"/>
  <c r="G82" i="18"/>
  <c r="F82" i="18"/>
  <c r="M81" i="18"/>
  <c r="L81" i="18"/>
  <c r="K81" i="18"/>
  <c r="J81" i="18"/>
  <c r="I81" i="18"/>
  <c r="H81" i="18"/>
  <c r="G81" i="18"/>
  <c r="F81" i="18"/>
  <c r="M80" i="18"/>
  <c r="L80" i="18"/>
  <c r="K80" i="18"/>
  <c r="J80" i="18"/>
  <c r="I80" i="18"/>
  <c r="H80" i="18"/>
  <c r="G80" i="18"/>
  <c r="F80" i="18"/>
  <c r="M79" i="18"/>
  <c r="L79" i="18"/>
  <c r="K79" i="18"/>
  <c r="J79" i="18"/>
  <c r="I79" i="18"/>
  <c r="H79" i="18"/>
  <c r="G79" i="18"/>
  <c r="F79" i="18"/>
  <c r="M78" i="18"/>
  <c r="L78" i="18"/>
  <c r="K78" i="18"/>
  <c r="J78" i="18"/>
  <c r="I78" i="18"/>
  <c r="H78" i="18"/>
  <c r="G78" i="18"/>
  <c r="F78" i="18"/>
  <c r="M77" i="18"/>
  <c r="L77" i="18"/>
  <c r="K77" i="18"/>
  <c r="J77" i="18"/>
  <c r="I77" i="18"/>
  <c r="H77" i="18"/>
  <c r="G77" i="18"/>
  <c r="F77" i="18"/>
  <c r="M76" i="18"/>
  <c r="L76" i="18"/>
  <c r="K76" i="18"/>
  <c r="J76" i="18"/>
  <c r="I76" i="18"/>
  <c r="H76" i="18"/>
  <c r="G76" i="18"/>
  <c r="F76" i="18"/>
  <c r="M75" i="18"/>
  <c r="L75" i="18"/>
  <c r="K75" i="18"/>
  <c r="J75" i="18"/>
  <c r="I75" i="18"/>
  <c r="H75" i="18"/>
  <c r="G75" i="18"/>
  <c r="F75" i="18"/>
  <c r="M74" i="18"/>
  <c r="L74" i="18"/>
  <c r="K74" i="18"/>
  <c r="J74" i="18"/>
  <c r="I74" i="18"/>
  <c r="H74" i="18"/>
  <c r="G74" i="18"/>
  <c r="F74" i="18"/>
  <c r="M73" i="18"/>
  <c r="L73" i="18"/>
  <c r="K73" i="18"/>
  <c r="J73" i="18"/>
  <c r="I73" i="18"/>
  <c r="H73" i="18"/>
  <c r="G73" i="18"/>
  <c r="F73" i="18"/>
  <c r="M72" i="18"/>
  <c r="L72" i="18"/>
  <c r="K72" i="18"/>
  <c r="J72" i="18"/>
  <c r="I72" i="18"/>
  <c r="H72" i="18"/>
  <c r="G72" i="18"/>
  <c r="F72" i="18"/>
  <c r="M71" i="18"/>
  <c r="L71" i="18"/>
  <c r="K71" i="18"/>
  <c r="J71" i="18"/>
  <c r="I71" i="18"/>
  <c r="H71" i="18"/>
  <c r="G71" i="18"/>
  <c r="F71" i="18"/>
  <c r="M70" i="18"/>
  <c r="L70" i="18"/>
  <c r="K70" i="18"/>
  <c r="J70" i="18"/>
  <c r="I70" i="18"/>
  <c r="H70" i="18"/>
  <c r="G70" i="18"/>
  <c r="F70" i="18"/>
  <c r="M69" i="18"/>
  <c r="L69" i="18"/>
  <c r="K69" i="18"/>
  <c r="J69" i="18"/>
  <c r="I69" i="18"/>
  <c r="H69" i="18"/>
  <c r="G69" i="18"/>
  <c r="F69" i="18"/>
  <c r="M68" i="18"/>
  <c r="L68" i="18"/>
  <c r="K68" i="18"/>
  <c r="J68" i="18"/>
  <c r="I68" i="18"/>
  <c r="H68" i="18"/>
  <c r="G68" i="18"/>
  <c r="F68" i="18"/>
  <c r="M67" i="18"/>
  <c r="L67" i="18"/>
  <c r="K67" i="18"/>
  <c r="J67" i="18"/>
  <c r="I67" i="18"/>
  <c r="H67" i="18"/>
  <c r="G67" i="18"/>
  <c r="F67" i="18"/>
  <c r="M66" i="18"/>
  <c r="L66" i="18"/>
  <c r="K66" i="18"/>
  <c r="J66" i="18"/>
  <c r="I66" i="18"/>
  <c r="H66" i="18"/>
  <c r="G66" i="18"/>
  <c r="F66" i="18"/>
  <c r="M65" i="18"/>
  <c r="L65" i="18"/>
  <c r="K65" i="18"/>
  <c r="J65" i="18"/>
  <c r="I65" i="18"/>
  <c r="H65" i="18"/>
  <c r="G65" i="18"/>
  <c r="F65" i="18"/>
  <c r="M64" i="18"/>
  <c r="L64" i="18"/>
  <c r="K64" i="18"/>
  <c r="J64" i="18"/>
  <c r="I64" i="18"/>
  <c r="H64" i="18"/>
  <c r="G64" i="18"/>
  <c r="F64" i="18"/>
  <c r="M63" i="18"/>
  <c r="L63" i="18"/>
  <c r="K63" i="18"/>
  <c r="J63" i="18"/>
  <c r="I63" i="18"/>
  <c r="H63" i="18"/>
  <c r="G63" i="18"/>
  <c r="F63" i="18"/>
  <c r="M62" i="18"/>
  <c r="L62" i="18"/>
  <c r="K62" i="18"/>
  <c r="J62" i="18"/>
  <c r="I62" i="18"/>
  <c r="H62" i="18"/>
  <c r="G62" i="18"/>
  <c r="F62" i="18"/>
  <c r="M61" i="18"/>
  <c r="L61" i="18"/>
  <c r="K61" i="18"/>
  <c r="J61" i="18"/>
  <c r="I61" i="18"/>
  <c r="H61" i="18"/>
  <c r="G61" i="18"/>
  <c r="F61" i="18"/>
  <c r="M60" i="18"/>
  <c r="L60" i="18"/>
  <c r="K60" i="18"/>
  <c r="J60" i="18"/>
  <c r="I60" i="18"/>
  <c r="H60" i="18"/>
  <c r="G60" i="18"/>
  <c r="F60" i="18"/>
  <c r="M59" i="18"/>
  <c r="L59" i="18"/>
  <c r="K59" i="18"/>
  <c r="J59" i="18"/>
  <c r="I59" i="18"/>
  <c r="H59" i="18"/>
  <c r="G59" i="18"/>
  <c r="F59" i="18"/>
  <c r="M58" i="18"/>
  <c r="L58" i="18"/>
  <c r="K58" i="18"/>
  <c r="J58" i="18"/>
  <c r="I58" i="18"/>
  <c r="H58" i="18"/>
  <c r="G58" i="18"/>
  <c r="F58" i="18"/>
  <c r="M57" i="18"/>
  <c r="L57" i="18"/>
  <c r="K57" i="18"/>
  <c r="J57" i="18"/>
  <c r="I57" i="18"/>
  <c r="H57" i="18"/>
  <c r="G57" i="18"/>
  <c r="F57" i="18"/>
  <c r="M56" i="18"/>
  <c r="L56" i="18"/>
  <c r="K56" i="18"/>
  <c r="J56" i="18"/>
  <c r="I56" i="18"/>
  <c r="H56" i="18"/>
  <c r="G56" i="18"/>
  <c r="F56" i="18"/>
  <c r="M55" i="18"/>
  <c r="L55" i="18"/>
  <c r="K55" i="18"/>
  <c r="J55" i="18"/>
  <c r="I55" i="18"/>
  <c r="H55" i="18"/>
  <c r="G55" i="18"/>
  <c r="F55" i="18"/>
  <c r="M54" i="18"/>
  <c r="L54" i="18"/>
  <c r="K54" i="18"/>
  <c r="J54" i="18"/>
  <c r="I54" i="18"/>
  <c r="H54" i="18"/>
  <c r="G54" i="18"/>
  <c r="F54" i="18"/>
  <c r="M53" i="18"/>
  <c r="L53" i="18"/>
  <c r="K53" i="18"/>
  <c r="J53" i="18"/>
  <c r="I53" i="18"/>
  <c r="H53" i="18"/>
  <c r="G53" i="18"/>
  <c r="F53" i="18"/>
  <c r="M52" i="15"/>
  <c r="L52" i="15"/>
  <c r="K52" i="15"/>
  <c r="I52" i="15"/>
  <c r="H52" i="15"/>
  <c r="G52" i="15"/>
  <c r="M51" i="15"/>
  <c r="L51" i="15"/>
  <c r="K51" i="15"/>
  <c r="I51" i="15"/>
  <c r="H51" i="15"/>
  <c r="G51" i="15"/>
  <c r="M50" i="15"/>
  <c r="L50" i="15"/>
  <c r="K50" i="15"/>
  <c r="I50" i="15"/>
  <c r="H50" i="15"/>
  <c r="G50" i="15"/>
  <c r="M49" i="15"/>
  <c r="L49" i="15"/>
  <c r="K49" i="15"/>
  <c r="I49" i="15"/>
  <c r="H49" i="15"/>
  <c r="G49" i="15"/>
  <c r="M48" i="15"/>
  <c r="L48" i="15"/>
  <c r="K48" i="15"/>
  <c r="I48" i="15"/>
  <c r="H48" i="15"/>
  <c r="G48" i="15"/>
  <c r="M47" i="15"/>
  <c r="L47" i="15"/>
  <c r="K47" i="15"/>
  <c r="I47" i="15"/>
  <c r="H47" i="15"/>
  <c r="G47" i="15"/>
  <c r="M46" i="15"/>
  <c r="L46" i="15"/>
  <c r="K46" i="15"/>
  <c r="I46" i="15"/>
  <c r="H46" i="15"/>
  <c r="G46" i="15"/>
  <c r="M45" i="15"/>
  <c r="L45" i="15"/>
  <c r="K45" i="15"/>
  <c r="I45" i="15"/>
  <c r="H45" i="15"/>
  <c r="G45" i="15"/>
  <c r="M44" i="15"/>
  <c r="L44" i="15"/>
  <c r="K44" i="15"/>
  <c r="I44" i="15"/>
  <c r="H44" i="15"/>
  <c r="G44" i="15"/>
  <c r="M43" i="15"/>
  <c r="L43" i="15"/>
  <c r="K43" i="15"/>
  <c r="I43" i="15"/>
  <c r="H43" i="15"/>
  <c r="G43" i="15"/>
  <c r="M42" i="15"/>
  <c r="L42" i="15"/>
  <c r="K42" i="15"/>
  <c r="I42" i="15"/>
  <c r="H42" i="15"/>
  <c r="G42" i="15"/>
  <c r="M41" i="15"/>
  <c r="L41" i="15"/>
  <c r="K41" i="15"/>
  <c r="I41" i="15"/>
  <c r="H41" i="15"/>
  <c r="G41" i="15"/>
  <c r="M40" i="15"/>
  <c r="L40" i="15"/>
  <c r="K40" i="15"/>
  <c r="I40" i="15"/>
  <c r="H40" i="15"/>
  <c r="G40" i="15"/>
  <c r="M39" i="15"/>
  <c r="L39" i="15"/>
  <c r="K39" i="15"/>
  <c r="I39" i="15"/>
  <c r="H39" i="15"/>
  <c r="G39" i="15"/>
  <c r="M38" i="15"/>
  <c r="L38" i="15"/>
  <c r="K38" i="15"/>
  <c r="I38" i="15"/>
  <c r="H38" i="15"/>
  <c r="G38" i="15"/>
  <c r="M37" i="15"/>
  <c r="L37" i="15"/>
  <c r="K37" i="15"/>
  <c r="I37" i="15"/>
  <c r="H37" i="15"/>
  <c r="G37" i="15"/>
  <c r="M36" i="15"/>
  <c r="L36" i="15"/>
  <c r="K36" i="15"/>
  <c r="I36" i="15"/>
  <c r="H36" i="15"/>
  <c r="G36" i="15"/>
  <c r="M35" i="15"/>
  <c r="L35" i="15"/>
  <c r="K35" i="15"/>
  <c r="I35" i="15"/>
  <c r="H35" i="15"/>
  <c r="G35" i="15"/>
  <c r="M34" i="15"/>
  <c r="L34" i="15"/>
  <c r="K34" i="15"/>
  <c r="I34" i="15"/>
  <c r="H34" i="15"/>
  <c r="G34" i="15"/>
  <c r="M33" i="15"/>
  <c r="L33" i="15"/>
  <c r="K33" i="15"/>
  <c r="I33" i="15"/>
  <c r="H33" i="15"/>
  <c r="G33" i="15"/>
  <c r="M32" i="15"/>
  <c r="L32" i="15"/>
  <c r="K32" i="15"/>
  <c r="I32" i="15"/>
  <c r="H32" i="15"/>
  <c r="G32" i="15"/>
  <c r="M31" i="15"/>
  <c r="L31" i="15"/>
  <c r="K31" i="15"/>
  <c r="I31" i="15"/>
  <c r="H31" i="15"/>
  <c r="G31" i="15"/>
  <c r="M30" i="15"/>
  <c r="L30" i="15"/>
  <c r="K30" i="15"/>
  <c r="I30" i="15"/>
  <c r="H30" i="15"/>
  <c r="G30" i="15"/>
  <c r="M29" i="15"/>
  <c r="L29" i="15"/>
  <c r="K29" i="15"/>
  <c r="I29" i="15"/>
  <c r="H29" i="15"/>
  <c r="G29" i="15"/>
  <c r="M28" i="15"/>
  <c r="L28" i="15"/>
  <c r="K28" i="15"/>
  <c r="I28" i="15"/>
  <c r="H28" i="15"/>
  <c r="G28" i="15"/>
  <c r="M27" i="15"/>
  <c r="L27" i="15"/>
  <c r="K27" i="15"/>
  <c r="I27" i="15"/>
  <c r="H27" i="15"/>
  <c r="G27" i="15"/>
  <c r="M26" i="15"/>
  <c r="L26" i="15"/>
  <c r="K26" i="15"/>
  <c r="I26" i="15"/>
  <c r="H26" i="15"/>
  <c r="G26" i="15"/>
  <c r="M25" i="15"/>
  <c r="L25" i="15"/>
  <c r="K25" i="15"/>
  <c r="I25" i="15"/>
  <c r="H25" i="15"/>
  <c r="G25" i="15"/>
  <c r="M24" i="15"/>
  <c r="L24" i="15"/>
  <c r="K24" i="15"/>
  <c r="I24" i="15"/>
  <c r="H24" i="15"/>
  <c r="G24" i="15"/>
  <c r="M23" i="15"/>
  <c r="L23" i="15"/>
  <c r="K23" i="15"/>
  <c r="I23" i="15"/>
  <c r="H23" i="15"/>
  <c r="G23" i="15"/>
  <c r="M22" i="15"/>
  <c r="L22" i="15"/>
  <c r="K22" i="15"/>
  <c r="I22" i="15"/>
  <c r="H22" i="15"/>
  <c r="G22" i="15"/>
  <c r="M21" i="15"/>
  <c r="L21" i="15"/>
  <c r="K21" i="15"/>
  <c r="I21" i="15"/>
  <c r="H21" i="15"/>
  <c r="G21" i="15"/>
  <c r="M20" i="15"/>
  <c r="L20" i="15"/>
  <c r="K20" i="15"/>
  <c r="I20" i="15"/>
  <c r="H20" i="15"/>
  <c r="G20" i="15"/>
  <c r="M19" i="15"/>
  <c r="L19" i="15"/>
  <c r="K19" i="15"/>
  <c r="I19" i="15"/>
  <c r="H19" i="15"/>
  <c r="G19" i="15"/>
  <c r="M18" i="15"/>
  <c r="L18" i="15"/>
  <c r="K18" i="15"/>
  <c r="I18" i="15"/>
  <c r="H18" i="15"/>
  <c r="G18" i="15"/>
  <c r="M17" i="15"/>
  <c r="L17" i="15"/>
  <c r="K17" i="15"/>
  <c r="I17" i="15"/>
  <c r="H17" i="15"/>
  <c r="G17" i="15"/>
  <c r="M16" i="15"/>
  <c r="L16" i="15"/>
  <c r="K16" i="15"/>
  <c r="I16" i="15"/>
  <c r="H16" i="15"/>
  <c r="G16" i="15"/>
  <c r="M15" i="15"/>
  <c r="L15" i="15"/>
  <c r="K15" i="15"/>
  <c r="I15" i="15"/>
  <c r="H15" i="15"/>
  <c r="G15" i="15"/>
  <c r="M14" i="15"/>
  <c r="L14" i="15"/>
  <c r="K14" i="15"/>
  <c r="I14" i="15"/>
  <c r="H14" i="15"/>
  <c r="G14" i="15"/>
  <c r="M13" i="15"/>
  <c r="L13" i="15"/>
  <c r="K13" i="15"/>
  <c r="I13" i="15"/>
  <c r="H13" i="15"/>
  <c r="G13" i="15"/>
  <c r="M12" i="15"/>
  <c r="L12" i="15"/>
  <c r="K12" i="15"/>
  <c r="I12" i="15"/>
  <c r="H12" i="15"/>
  <c r="G12" i="15"/>
  <c r="M11" i="15"/>
  <c r="L11" i="15"/>
  <c r="K11" i="15"/>
  <c r="I11" i="15"/>
  <c r="H11" i="15"/>
  <c r="G11" i="15"/>
  <c r="M10" i="15"/>
  <c r="L10" i="15"/>
  <c r="K10" i="15"/>
  <c r="I10" i="15"/>
  <c r="H10" i="15"/>
  <c r="G10" i="15"/>
  <c r="M9" i="15"/>
  <c r="L9" i="15"/>
  <c r="K9" i="15"/>
  <c r="I9" i="15"/>
  <c r="H9" i="15"/>
  <c r="G9" i="15"/>
  <c r="M8" i="15"/>
  <c r="L8" i="15"/>
  <c r="K8" i="15"/>
  <c r="I8" i="15"/>
  <c r="H8" i="15"/>
  <c r="G8" i="15"/>
  <c r="M7" i="15"/>
  <c r="L7" i="15"/>
  <c r="K7" i="15"/>
  <c r="I7" i="15"/>
  <c r="H7" i="15"/>
  <c r="G7" i="15"/>
  <c r="M6" i="15"/>
  <c r="L6" i="15"/>
  <c r="K6" i="15"/>
  <c r="I6" i="15"/>
  <c r="H6" i="15"/>
  <c r="G6" i="15"/>
  <c r="M5" i="15"/>
  <c r="L5" i="15"/>
  <c r="K5" i="15"/>
  <c r="I5" i="15"/>
  <c r="H5" i="15"/>
  <c r="G5" i="15"/>
  <c r="M52" i="14"/>
  <c r="L52" i="14"/>
  <c r="K52" i="14"/>
  <c r="I52" i="14"/>
  <c r="H52" i="14"/>
  <c r="G52" i="14"/>
  <c r="M51" i="14"/>
  <c r="L51" i="14"/>
  <c r="K51" i="14"/>
  <c r="I51" i="14"/>
  <c r="H51" i="14"/>
  <c r="G51" i="14"/>
  <c r="M50" i="14"/>
  <c r="L50" i="14"/>
  <c r="K50" i="14"/>
  <c r="I50" i="14"/>
  <c r="H50" i="14"/>
  <c r="G50" i="14"/>
  <c r="M49" i="14"/>
  <c r="L49" i="14"/>
  <c r="K49" i="14"/>
  <c r="I49" i="14"/>
  <c r="H49" i="14"/>
  <c r="G49" i="14"/>
  <c r="M48" i="14"/>
  <c r="L48" i="14"/>
  <c r="K48" i="14"/>
  <c r="I48" i="14"/>
  <c r="H48" i="14"/>
  <c r="G48" i="14"/>
  <c r="M47" i="14"/>
  <c r="L47" i="14"/>
  <c r="K47" i="14"/>
  <c r="I47" i="14"/>
  <c r="H47" i="14"/>
  <c r="G47" i="14"/>
  <c r="M46" i="14"/>
  <c r="L46" i="14"/>
  <c r="K46" i="14"/>
  <c r="I46" i="14"/>
  <c r="H46" i="14"/>
  <c r="G46" i="14"/>
  <c r="M45" i="14"/>
  <c r="L45" i="14"/>
  <c r="K45" i="14"/>
  <c r="I45" i="14"/>
  <c r="H45" i="14"/>
  <c r="G45" i="14"/>
  <c r="M44" i="14"/>
  <c r="L44" i="14"/>
  <c r="K44" i="14"/>
  <c r="I44" i="14"/>
  <c r="H44" i="14"/>
  <c r="G44" i="14"/>
  <c r="M43" i="14"/>
  <c r="L43" i="14"/>
  <c r="K43" i="14"/>
  <c r="I43" i="14"/>
  <c r="H43" i="14"/>
  <c r="G43" i="14"/>
  <c r="M42" i="14"/>
  <c r="L42" i="14"/>
  <c r="K42" i="14"/>
  <c r="I42" i="14"/>
  <c r="H42" i="14"/>
  <c r="G42" i="14"/>
  <c r="M41" i="14"/>
  <c r="L41" i="14"/>
  <c r="K41" i="14"/>
  <c r="I41" i="14"/>
  <c r="H41" i="14"/>
  <c r="G41" i="14"/>
  <c r="M40" i="14"/>
  <c r="L40" i="14"/>
  <c r="K40" i="14"/>
  <c r="I40" i="14"/>
  <c r="H40" i="14"/>
  <c r="G40" i="14"/>
  <c r="M39" i="14"/>
  <c r="L39" i="14"/>
  <c r="K39" i="14"/>
  <c r="I39" i="14"/>
  <c r="H39" i="14"/>
  <c r="G39" i="14"/>
  <c r="M38" i="14"/>
  <c r="L38" i="14"/>
  <c r="K38" i="14"/>
  <c r="I38" i="14"/>
  <c r="H38" i="14"/>
  <c r="G38" i="14"/>
  <c r="M37" i="14"/>
  <c r="L37" i="14"/>
  <c r="K37" i="14"/>
  <c r="I37" i="14"/>
  <c r="H37" i="14"/>
  <c r="G37" i="14"/>
  <c r="M36" i="14"/>
  <c r="L36" i="14"/>
  <c r="K36" i="14"/>
  <c r="I36" i="14"/>
  <c r="H36" i="14"/>
  <c r="G36" i="14"/>
  <c r="M35" i="14"/>
  <c r="L35" i="14"/>
  <c r="K35" i="14"/>
  <c r="I35" i="14"/>
  <c r="H35" i="14"/>
  <c r="G35" i="14"/>
  <c r="M34" i="14"/>
  <c r="L34" i="14"/>
  <c r="K34" i="14"/>
  <c r="I34" i="14"/>
  <c r="H34" i="14"/>
  <c r="G34" i="14"/>
  <c r="M33" i="14"/>
  <c r="L33" i="14"/>
  <c r="K33" i="14"/>
  <c r="I33" i="14"/>
  <c r="H33" i="14"/>
  <c r="G33" i="14"/>
  <c r="M32" i="14"/>
  <c r="L32" i="14"/>
  <c r="K32" i="14"/>
  <c r="I32" i="14"/>
  <c r="H32" i="14"/>
  <c r="G32" i="14"/>
  <c r="M31" i="14"/>
  <c r="L31" i="14"/>
  <c r="K31" i="14"/>
  <c r="I31" i="14"/>
  <c r="H31" i="14"/>
  <c r="G31" i="14"/>
  <c r="M30" i="14"/>
  <c r="L30" i="14"/>
  <c r="K30" i="14"/>
  <c r="I30" i="14"/>
  <c r="H30" i="14"/>
  <c r="G30" i="14"/>
  <c r="M29" i="14"/>
  <c r="L29" i="14"/>
  <c r="K29" i="14"/>
  <c r="I29" i="14"/>
  <c r="H29" i="14"/>
  <c r="G29" i="14"/>
  <c r="M28" i="14"/>
  <c r="L28" i="14"/>
  <c r="K28" i="14"/>
  <c r="I28" i="14"/>
  <c r="H28" i="14"/>
  <c r="G28" i="14"/>
  <c r="M27" i="14"/>
  <c r="L27" i="14"/>
  <c r="K27" i="14"/>
  <c r="I27" i="14"/>
  <c r="H27" i="14"/>
  <c r="G27" i="14"/>
  <c r="M26" i="14"/>
  <c r="L26" i="14"/>
  <c r="K26" i="14"/>
  <c r="I26" i="14"/>
  <c r="H26" i="14"/>
  <c r="G26" i="14"/>
  <c r="M25" i="14"/>
  <c r="L25" i="14"/>
  <c r="K25" i="14"/>
  <c r="I25" i="14"/>
  <c r="H25" i="14"/>
  <c r="G25" i="14"/>
  <c r="M24" i="14"/>
  <c r="L24" i="14"/>
  <c r="K24" i="14"/>
  <c r="I24" i="14"/>
  <c r="H24" i="14"/>
  <c r="G24" i="14"/>
  <c r="M23" i="14"/>
  <c r="L23" i="14"/>
  <c r="K23" i="14"/>
  <c r="I23" i="14"/>
  <c r="H23" i="14"/>
  <c r="G23" i="14"/>
  <c r="M22" i="14"/>
  <c r="L22" i="14"/>
  <c r="K22" i="14"/>
  <c r="I22" i="14"/>
  <c r="H22" i="14"/>
  <c r="G22" i="14"/>
  <c r="M21" i="14"/>
  <c r="L21" i="14"/>
  <c r="K21" i="14"/>
  <c r="I21" i="14"/>
  <c r="H21" i="14"/>
  <c r="G21" i="14"/>
  <c r="M20" i="14"/>
  <c r="L20" i="14"/>
  <c r="K20" i="14"/>
  <c r="I20" i="14"/>
  <c r="H20" i="14"/>
  <c r="G20" i="14"/>
  <c r="M19" i="14"/>
  <c r="L19" i="14"/>
  <c r="K19" i="14"/>
  <c r="I19" i="14"/>
  <c r="H19" i="14"/>
  <c r="G19" i="14"/>
  <c r="M18" i="14"/>
  <c r="L18" i="14"/>
  <c r="K18" i="14"/>
  <c r="I18" i="14"/>
  <c r="H18" i="14"/>
  <c r="G18" i="14"/>
  <c r="M17" i="14"/>
  <c r="L17" i="14"/>
  <c r="K17" i="14"/>
  <c r="I17" i="14"/>
  <c r="H17" i="14"/>
  <c r="G17" i="14"/>
  <c r="M16" i="14"/>
  <c r="L16" i="14"/>
  <c r="K16" i="14"/>
  <c r="I16" i="14"/>
  <c r="H16" i="14"/>
  <c r="G16" i="14"/>
  <c r="M15" i="14"/>
  <c r="L15" i="14"/>
  <c r="K15" i="14"/>
  <c r="I15" i="14"/>
  <c r="H15" i="14"/>
  <c r="G15" i="14"/>
  <c r="M14" i="14"/>
  <c r="L14" i="14"/>
  <c r="K14" i="14"/>
  <c r="I14" i="14"/>
  <c r="H14" i="14"/>
  <c r="G14" i="14"/>
  <c r="M13" i="14"/>
  <c r="L13" i="14"/>
  <c r="K13" i="14"/>
  <c r="I13" i="14"/>
  <c r="H13" i="14"/>
  <c r="G13" i="14"/>
  <c r="M12" i="14"/>
  <c r="L12" i="14"/>
  <c r="K12" i="14"/>
  <c r="I12" i="14"/>
  <c r="H12" i="14"/>
  <c r="G12" i="14"/>
  <c r="M11" i="14"/>
  <c r="L11" i="14"/>
  <c r="K11" i="14"/>
  <c r="I11" i="14"/>
  <c r="H11" i="14"/>
  <c r="G11" i="14"/>
  <c r="M10" i="14"/>
  <c r="L10" i="14"/>
  <c r="K10" i="14"/>
  <c r="I10" i="14"/>
  <c r="H10" i="14"/>
  <c r="G10" i="14"/>
  <c r="M9" i="14"/>
  <c r="L9" i="14"/>
  <c r="K9" i="14"/>
  <c r="I9" i="14"/>
  <c r="H9" i="14"/>
  <c r="G9" i="14"/>
  <c r="M8" i="14"/>
  <c r="L8" i="14"/>
  <c r="K8" i="14"/>
  <c r="I8" i="14"/>
  <c r="H8" i="14"/>
  <c r="G8" i="14"/>
  <c r="M7" i="14"/>
  <c r="L7" i="14"/>
  <c r="K7" i="14"/>
  <c r="I7" i="14"/>
  <c r="H7" i="14"/>
  <c r="G7" i="14"/>
  <c r="M6" i="14"/>
  <c r="L6" i="14"/>
  <c r="K6" i="14"/>
  <c r="I6" i="14"/>
  <c r="H6" i="14"/>
  <c r="G6" i="14"/>
  <c r="M5" i="14"/>
  <c r="L5" i="14"/>
  <c r="K5" i="14"/>
  <c r="I5" i="14"/>
  <c r="H5" i="14"/>
  <c r="G5" i="14"/>
  <c r="L52" i="18"/>
  <c r="K52" i="18"/>
  <c r="J52" i="18"/>
  <c r="I52" i="18"/>
  <c r="H52" i="18"/>
  <c r="G52" i="18"/>
  <c r="F52" i="18"/>
  <c r="L51" i="18"/>
  <c r="K51" i="18"/>
  <c r="J51" i="18"/>
  <c r="I51" i="18"/>
  <c r="H51" i="18"/>
  <c r="G51" i="18"/>
  <c r="F51" i="18"/>
  <c r="L50" i="18"/>
  <c r="K50" i="18"/>
  <c r="J50" i="18"/>
  <c r="I50" i="18"/>
  <c r="H50" i="18"/>
  <c r="G50" i="18"/>
  <c r="F50" i="18"/>
  <c r="L49" i="18"/>
  <c r="K49" i="18"/>
  <c r="J49" i="18"/>
  <c r="I49" i="18"/>
  <c r="H49" i="18"/>
  <c r="G49" i="18"/>
  <c r="F49" i="18"/>
  <c r="L48" i="18"/>
  <c r="K48" i="18"/>
  <c r="J48" i="18"/>
  <c r="I48" i="18"/>
  <c r="M48" i="18" s="1"/>
  <c r="H48" i="18"/>
  <c r="G48" i="18"/>
  <c r="F48" i="18"/>
  <c r="L47" i="18"/>
  <c r="K47" i="18"/>
  <c r="J47" i="18"/>
  <c r="I47" i="18"/>
  <c r="H47" i="18"/>
  <c r="G47" i="18"/>
  <c r="F47" i="18"/>
  <c r="L46" i="18"/>
  <c r="K46" i="18"/>
  <c r="J46" i="18"/>
  <c r="I46" i="18"/>
  <c r="H46" i="18"/>
  <c r="G46" i="18"/>
  <c r="F46" i="18"/>
  <c r="L45" i="18"/>
  <c r="K45" i="18"/>
  <c r="J45" i="18"/>
  <c r="I45" i="18"/>
  <c r="H45" i="18"/>
  <c r="G45" i="18"/>
  <c r="F45" i="18"/>
  <c r="L44" i="18"/>
  <c r="K44" i="18"/>
  <c r="J44" i="18"/>
  <c r="I44" i="18"/>
  <c r="H44" i="18"/>
  <c r="G44" i="18"/>
  <c r="F44" i="18"/>
  <c r="L43" i="18"/>
  <c r="K43" i="18"/>
  <c r="J43" i="18"/>
  <c r="I43" i="18"/>
  <c r="H43" i="18"/>
  <c r="G43" i="18"/>
  <c r="F43" i="18"/>
  <c r="L42" i="18"/>
  <c r="K42" i="18"/>
  <c r="J42" i="18"/>
  <c r="I42" i="18"/>
  <c r="H42" i="18"/>
  <c r="G42" i="18"/>
  <c r="F42" i="18"/>
  <c r="L41" i="18"/>
  <c r="K41" i="18"/>
  <c r="J41" i="18"/>
  <c r="I41" i="18"/>
  <c r="H41" i="18"/>
  <c r="G41" i="18"/>
  <c r="F41" i="18"/>
  <c r="L40" i="18"/>
  <c r="K40" i="18"/>
  <c r="J40" i="18"/>
  <c r="I40" i="18"/>
  <c r="M40" i="18" s="1"/>
  <c r="H40" i="18"/>
  <c r="G40" i="18"/>
  <c r="F40" i="18"/>
  <c r="L39" i="18"/>
  <c r="K39" i="18"/>
  <c r="J39" i="18"/>
  <c r="I39" i="18"/>
  <c r="H39" i="18"/>
  <c r="G39" i="18"/>
  <c r="F39" i="18"/>
  <c r="L38" i="18"/>
  <c r="K38" i="18"/>
  <c r="J38" i="18"/>
  <c r="I38" i="18"/>
  <c r="H38" i="18"/>
  <c r="G38" i="18"/>
  <c r="F38" i="18"/>
  <c r="L37" i="18"/>
  <c r="K37" i="18"/>
  <c r="J37" i="18"/>
  <c r="I37" i="18"/>
  <c r="H37" i="18"/>
  <c r="G37" i="18"/>
  <c r="F37" i="18"/>
  <c r="L36" i="18"/>
  <c r="K36" i="18"/>
  <c r="J36" i="18"/>
  <c r="I36" i="18"/>
  <c r="H36" i="18"/>
  <c r="G36" i="18"/>
  <c r="F36" i="18"/>
  <c r="L35" i="18"/>
  <c r="K35" i="18"/>
  <c r="J35" i="18"/>
  <c r="I35" i="18"/>
  <c r="H35" i="18"/>
  <c r="G35" i="18"/>
  <c r="F35" i="18"/>
  <c r="L34" i="18"/>
  <c r="K34" i="18"/>
  <c r="J34" i="18"/>
  <c r="I34" i="18"/>
  <c r="H34" i="18"/>
  <c r="G34" i="18"/>
  <c r="F34" i="18"/>
  <c r="L33" i="18"/>
  <c r="K33" i="18"/>
  <c r="J33" i="18"/>
  <c r="I33" i="18"/>
  <c r="H33" i="18"/>
  <c r="G33" i="18"/>
  <c r="F33" i="18"/>
  <c r="L32" i="18"/>
  <c r="K32" i="18"/>
  <c r="J32" i="18"/>
  <c r="I32" i="18"/>
  <c r="M32" i="18" s="1"/>
  <c r="H32" i="18"/>
  <c r="G32" i="18"/>
  <c r="F32" i="18"/>
  <c r="L31" i="18"/>
  <c r="K31" i="18"/>
  <c r="J31" i="18"/>
  <c r="I31" i="18"/>
  <c r="H31" i="18"/>
  <c r="G31" i="18"/>
  <c r="F31" i="18"/>
  <c r="L30" i="18"/>
  <c r="K30" i="18"/>
  <c r="J30" i="18"/>
  <c r="I30" i="18"/>
  <c r="H30" i="18"/>
  <c r="G30" i="18"/>
  <c r="F30" i="18"/>
  <c r="L29" i="18"/>
  <c r="K29" i="18"/>
  <c r="J29" i="18"/>
  <c r="I29" i="18"/>
  <c r="H29" i="18"/>
  <c r="G29" i="18"/>
  <c r="F29" i="18"/>
  <c r="L28" i="18"/>
  <c r="K28" i="18"/>
  <c r="J28" i="18"/>
  <c r="I28" i="18"/>
  <c r="H28" i="18"/>
  <c r="G28" i="18"/>
  <c r="F28" i="18"/>
  <c r="L27" i="18"/>
  <c r="K27" i="18"/>
  <c r="J27" i="18"/>
  <c r="I27" i="18"/>
  <c r="H27" i="18"/>
  <c r="G27" i="18"/>
  <c r="F27" i="18"/>
  <c r="L26" i="18"/>
  <c r="K26" i="18"/>
  <c r="J26" i="18"/>
  <c r="I26" i="18"/>
  <c r="H26" i="18"/>
  <c r="G26" i="18"/>
  <c r="F26" i="18"/>
  <c r="L25" i="18"/>
  <c r="K25" i="18"/>
  <c r="J25" i="18"/>
  <c r="I25" i="18"/>
  <c r="H25" i="18"/>
  <c r="G25" i="18"/>
  <c r="F25" i="18"/>
  <c r="L24" i="18"/>
  <c r="K24" i="18"/>
  <c r="J24" i="18"/>
  <c r="I24" i="18"/>
  <c r="M24" i="18" s="1"/>
  <c r="H24" i="18"/>
  <c r="G24" i="18"/>
  <c r="F24" i="18"/>
  <c r="L23" i="18"/>
  <c r="K23" i="18"/>
  <c r="J23" i="18"/>
  <c r="I23" i="18"/>
  <c r="H23" i="18"/>
  <c r="G23" i="18"/>
  <c r="F23" i="18"/>
  <c r="L22" i="18"/>
  <c r="K22" i="18"/>
  <c r="J22" i="18"/>
  <c r="I22" i="18"/>
  <c r="H22" i="18"/>
  <c r="G22" i="18"/>
  <c r="F22" i="18"/>
  <c r="L21" i="18"/>
  <c r="K21" i="18"/>
  <c r="J21" i="18"/>
  <c r="I21" i="18"/>
  <c r="H21" i="18"/>
  <c r="G21" i="18"/>
  <c r="F21" i="18"/>
  <c r="L20" i="18"/>
  <c r="K20" i="18"/>
  <c r="J20" i="18"/>
  <c r="I20" i="18"/>
  <c r="H20" i="18"/>
  <c r="G20" i="18"/>
  <c r="F20" i="18"/>
  <c r="L19" i="18"/>
  <c r="K19" i="18"/>
  <c r="J19" i="18"/>
  <c r="I19" i="18"/>
  <c r="H19" i="18"/>
  <c r="G19" i="18"/>
  <c r="F19" i="18"/>
  <c r="L18" i="18"/>
  <c r="K18" i="18"/>
  <c r="J18" i="18"/>
  <c r="I18" i="18"/>
  <c r="H18" i="18"/>
  <c r="M18" i="18" s="1"/>
  <c r="G18" i="18"/>
  <c r="F18" i="18"/>
  <c r="L17" i="18"/>
  <c r="K17" i="18"/>
  <c r="J17" i="18"/>
  <c r="I17" i="18"/>
  <c r="H17" i="18"/>
  <c r="G17" i="18"/>
  <c r="F17" i="18"/>
  <c r="L16" i="18"/>
  <c r="K16" i="18"/>
  <c r="J16" i="18"/>
  <c r="I16" i="18"/>
  <c r="H16" i="18"/>
  <c r="G16" i="18"/>
  <c r="F16" i="18"/>
  <c r="L15" i="18"/>
  <c r="K15" i="18"/>
  <c r="J15" i="18"/>
  <c r="I15" i="18"/>
  <c r="H15" i="18"/>
  <c r="M15" i="18" s="1"/>
  <c r="G15" i="18"/>
  <c r="F15" i="18"/>
  <c r="L14" i="18"/>
  <c r="K14" i="18"/>
  <c r="J14" i="18"/>
  <c r="I14" i="18"/>
  <c r="H14" i="18"/>
  <c r="G14" i="18"/>
  <c r="F14" i="18"/>
  <c r="L13" i="18"/>
  <c r="K13" i="18"/>
  <c r="J13" i="18"/>
  <c r="I13" i="18"/>
  <c r="H13" i="18"/>
  <c r="G13" i="18"/>
  <c r="F13" i="18"/>
  <c r="L12" i="18"/>
  <c r="K12" i="18"/>
  <c r="J12" i="18"/>
  <c r="I12" i="18"/>
  <c r="H12" i="18"/>
  <c r="G12" i="18"/>
  <c r="F12" i="18"/>
  <c r="L11" i="18"/>
  <c r="K11" i="18"/>
  <c r="J11" i="18"/>
  <c r="I11" i="18"/>
  <c r="H11" i="18"/>
  <c r="G11" i="18"/>
  <c r="F11" i="18"/>
  <c r="L10" i="18"/>
  <c r="K10" i="18"/>
  <c r="J10" i="18"/>
  <c r="I10" i="18"/>
  <c r="H10" i="18"/>
  <c r="M10" i="18" s="1"/>
  <c r="G10" i="18"/>
  <c r="F10" i="18"/>
  <c r="L9" i="18"/>
  <c r="K9" i="18"/>
  <c r="J9" i="18"/>
  <c r="I9" i="18"/>
  <c r="H9" i="18"/>
  <c r="G9" i="18"/>
  <c r="F9" i="18"/>
  <c r="L8" i="18"/>
  <c r="K8" i="18"/>
  <c r="J8" i="18"/>
  <c r="I8" i="18"/>
  <c r="H8" i="18"/>
  <c r="G8" i="18"/>
  <c r="F8" i="18"/>
  <c r="L7" i="18"/>
  <c r="K7" i="18"/>
  <c r="J7" i="18"/>
  <c r="I7" i="18"/>
  <c r="H7" i="18"/>
  <c r="M7" i="18" s="1"/>
  <c r="G7" i="18"/>
  <c r="F7" i="18"/>
  <c r="L6" i="18"/>
  <c r="K6" i="18"/>
  <c r="J6" i="18"/>
  <c r="I6" i="18"/>
  <c r="H6" i="18"/>
  <c r="G6" i="18"/>
  <c r="F6" i="18"/>
  <c r="L5" i="18"/>
  <c r="K5" i="18"/>
  <c r="J5" i="18"/>
  <c r="I5" i="18"/>
  <c r="H5" i="18"/>
  <c r="G5" i="18"/>
  <c r="F5" i="18"/>
  <c r="B36" i="15" a="1"/>
  <c r="B23" i="15" a="1"/>
  <c r="B41" i="15" a="1"/>
  <c r="B37" i="15" a="1"/>
  <c r="B20" i="15" a="1"/>
  <c r="B42" i="15" a="1"/>
  <c r="B45" i="15" a="1"/>
  <c r="B35" i="15" a="1"/>
  <c r="B22" i="15" a="1"/>
  <c r="B43" i="15" a="1"/>
  <c r="B17" i="15" a="1"/>
  <c r="B49" i="15" a="1"/>
  <c r="B29" i="15" a="1"/>
  <c r="B21" i="15" a="1"/>
  <c r="B44" i="15" a="1"/>
  <c r="C1" i="19" a="1"/>
  <c r="B31" i="15" a="1"/>
  <c r="B19" i="15" a="1"/>
  <c r="B12" i="15" a="1"/>
  <c r="B7" i="15" a="1"/>
  <c r="B39" i="15" a="1"/>
  <c r="B13" i="15" a="1"/>
  <c r="B25" i="15" a="1"/>
  <c r="B33" i="15" a="1"/>
  <c r="B14" i="15" a="1"/>
  <c r="B34" i="15" a="1"/>
  <c r="B26" i="15" a="1"/>
  <c r="B9" i="15" a="1"/>
  <c r="B27" i="15" a="1"/>
  <c r="B11" i="15" a="1"/>
  <c r="B47" i="15" a="1"/>
  <c r="B48" i="15" a="1"/>
  <c r="B40" i="15" a="1"/>
  <c r="B5" i="15" a="1"/>
  <c r="B28" i="15" a="1"/>
  <c r="B15" i="15" a="1"/>
  <c r="B24" i="15" a="1"/>
  <c r="B30" i="15" a="1"/>
  <c r="B51" i="15" a="1"/>
  <c r="B18" i="15" a="1"/>
  <c r="B50" i="15" a="1"/>
  <c r="B6" i="15" a="1"/>
  <c r="B52" i="15" a="1"/>
  <c r="B10" i="15" a="1"/>
  <c r="B32" i="15" a="1"/>
  <c r="B38" i="15" a="1"/>
  <c r="B8" i="15" a="1"/>
  <c r="B46" i="15" a="1"/>
  <c r="B16" i="15" a="1"/>
  <c r="M109" i="19" l="1"/>
  <c r="M117" i="19"/>
  <c r="M125" i="19"/>
  <c r="M133" i="19"/>
  <c r="M141" i="19"/>
  <c r="M149" i="19"/>
  <c r="M157" i="19"/>
  <c r="M165" i="19"/>
  <c r="M173" i="19"/>
  <c r="M181" i="19"/>
  <c r="M107" i="19"/>
  <c r="M115" i="19"/>
  <c r="M123" i="19"/>
  <c r="M131" i="19"/>
  <c r="M139" i="19"/>
  <c r="M147" i="19"/>
  <c r="M155" i="19"/>
  <c r="M163" i="19"/>
  <c r="M114" i="19"/>
  <c r="M122" i="19"/>
  <c r="M130" i="19"/>
  <c r="M138" i="19"/>
  <c r="M146" i="19"/>
  <c r="M154" i="19"/>
  <c r="M162" i="19"/>
  <c r="M186" i="19"/>
  <c r="M194" i="19"/>
  <c r="M202" i="19"/>
  <c r="M210" i="19"/>
  <c r="M218" i="19"/>
  <c r="M226" i="19"/>
  <c r="M234" i="19"/>
  <c r="M242" i="19"/>
  <c r="M113" i="19"/>
  <c r="M121" i="19"/>
  <c r="M129" i="19"/>
  <c r="M137" i="19"/>
  <c r="M145" i="19"/>
  <c r="M153" i="19"/>
  <c r="M161" i="19"/>
  <c r="M177" i="19"/>
  <c r="M112" i="19"/>
  <c r="M120" i="19"/>
  <c r="M128" i="19"/>
  <c r="M136" i="19"/>
  <c r="M144" i="19"/>
  <c r="M152" i="19"/>
  <c r="M160" i="19"/>
  <c r="M168" i="19"/>
  <c r="M176" i="19"/>
  <c r="M111" i="19"/>
  <c r="M119" i="19"/>
  <c r="M127" i="19"/>
  <c r="M135" i="19"/>
  <c r="M143" i="19"/>
  <c r="M151" i="19"/>
  <c r="M159" i="19"/>
  <c r="M167" i="19"/>
  <c r="M175" i="19"/>
  <c r="M110" i="19"/>
  <c r="M118" i="19"/>
  <c r="M126" i="19"/>
  <c r="M134" i="19"/>
  <c r="M142" i="19"/>
  <c r="M150" i="19"/>
  <c r="M158" i="19"/>
  <c r="M166" i="19"/>
  <c r="M174" i="19"/>
  <c r="M182" i="19"/>
  <c r="M189" i="19"/>
  <c r="M197" i="19"/>
  <c r="M205" i="19"/>
  <c r="M213" i="19"/>
  <c r="M221" i="19"/>
  <c r="M229" i="19"/>
  <c r="M237" i="19"/>
  <c r="M245" i="19"/>
  <c r="M187" i="19"/>
  <c r="M195" i="19"/>
  <c r="M203" i="19"/>
  <c r="M211" i="19"/>
  <c r="M219" i="19"/>
  <c r="M227" i="19"/>
  <c r="M235" i="19"/>
  <c r="M243" i="19"/>
  <c r="M251" i="19"/>
  <c r="M185" i="19"/>
  <c r="M193" i="19"/>
  <c r="M201" i="19"/>
  <c r="M209" i="19"/>
  <c r="M217" i="19"/>
  <c r="M225" i="19"/>
  <c r="M233" i="19"/>
  <c r="M241" i="19"/>
  <c r="M249" i="19"/>
  <c r="M184" i="19"/>
  <c r="M192" i="19"/>
  <c r="M200" i="19"/>
  <c r="M208" i="19"/>
  <c r="M216" i="19"/>
  <c r="M224" i="19"/>
  <c r="M232" i="19"/>
  <c r="M240" i="19"/>
  <c r="M248" i="19"/>
  <c r="M183" i="19"/>
  <c r="M191" i="19"/>
  <c r="M199" i="19"/>
  <c r="M207" i="19"/>
  <c r="M215" i="19"/>
  <c r="M223" i="19"/>
  <c r="M231" i="19"/>
  <c r="M239" i="19"/>
  <c r="M247" i="19"/>
  <c r="M255" i="19"/>
  <c r="M190" i="19"/>
  <c r="M198" i="19"/>
  <c r="M206" i="19"/>
  <c r="M214" i="19"/>
  <c r="M222" i="19"/>
  <c r="M230" i="19"/>
  <c r="M238" i="19"/>
  <c r="M246" i="19"/>
  <c r="M254" i="19"/>
  <c r="M261" i="19"/>
  <c r="M269" i="19"/>
  <c r="M277" i="19"/>
  <c r="M285" i="19"/>
  <c r="M293" i="19"/>
  <c r="M301" i="19"/>
  <c r="M309" i="19"/>
  <c r="M317" i="19"/>
  <c r="M325" i="19"/>
  <c r="M333" i="19"/>
  <c r="M258" i="19"/>
  <c r="M266" i="19"/>
  <c r="M274" i="19"/>
  <c r="M282" i="19"/>
  <c r="M290" i="19"/>
  <c r="M298" i="19"/>
  <c r="M306" i="19"/>
  <c r="M257" i="19"/>
  <c r="M265" i="19"/>
  <c r="M273" i="19"/>
  <c r="M281" i="19"/>
  <c r="M289" i="19"/>
  <c r="M297" i="19"/>
  <c r="M305" i="19"/>
  <c r="M313" i="19"/>
  <c r="M321" i="19"/>
  <c r="M329" i="19"/>
  <c r="M337" i="19"/>
  <c r="M256" i="19"/>
  <c r="M264" i="19"/>
  <c r="M272" i="19"/>
  <c r="M280" i="19"/>
  <c r="M288" i="19"/>
  <c r="M296" i="19"/>
  <c r="M304" i="19"/>
  <c r="M312" i="19"/>
  <c r="M320" i="19"/>
  <c r="M328" i="19"/>
  <c r="M336" i="19"/>
  <c r="M263" i="19"/>
  <c r="M271" i="19"/>
  <c r="M279" i="19"/>
  <c r="M287" i="19"/>
  <c r="M295" i="19"/>
  <c r="M303" i="19"/>
  <c r="M311" i="19"/>
  <c r="M319" i="19"/>
  <c r="M327" i="19"/>
  <c r="M335" i="19"/>
  <c r="M262" i="19"/>
  <c r="M270" i="19"/>
  <c r="M278" i="19"/>
  <c r="M286" i="19"/>
  <c r="M294" i="19"/>
  <c r="M302" i="19"/>
  <c r="M310" i="19"/>
  <c r="M318" i="19"/>
  <c r="M326" i="19"/>
  <c r="M334" i="19"/>
  <c r="M100" i="18"/>
  <c r="M31" i="18"/>
  <c r="M39" i="18"/>
  <c r="M30" i="18"/>
  <c r="M38" i="18"/>
  <c r="M12" i="18"/>
  <c r="M21" i="18"/>
  <c r="M29" i="18"/>
  <c r="M37" i="18"/>
  <c r="M45" i="18"/>
  <c r="M13" i="18"/>
  <c r="M22" i="18"/>
  <c r="M46" i="18"/>
  <c r="M11" i="18"/>
  <c r="M20" i="18"/>
  <c r="M28" i="18"/>
  <c r="M36" i="18"/>
  <c r="M44" i="18"/>
  <c r="M6" i="18"/>
  <c r="M47" i="18"/>
  <c r="M43" i="18"/>
  <c r="M9" i="18"/>
  <c r="M17" i="18"/>
  <c r="M26" i="18"/>
  <c r="M34" i="18"/>
  <c r="M42" i="18"/>
  <c r="M50" i="18"/>
  <c r="M14" i="18"/>
  <c r="M23" i="18"/>
  <c r="M5" i="18"/>
  <c r="M19" i="18"/>
  <c r="M27" i="18"/>
  <c r="M35" i="18"/>
  <c r="M8" i="18"/>
  <c r="M16" i="18"/>
  <c r="M25" i="18"/>
  <c r="M33" i="18"/>
  <c r="M41" i="18"/>
  <c r="M49" i="18"/>
  <c r="M51" i="18"/>
  <c r="M52" i="18"/>
  <c r="B5" i="15"/>
  <c r="C5" i="15" s="1"/>
  <c r="J5" i="15" s="1"/>
  <c r="N5" i="15" s="1"/>
  <c r="B37" i="15"/>
  <c r="C37" i="15" s="1"/>
  <c r="J37" i="15" s="1"/>
  <c r="N37" i="15" s="1"/>
  <c r="B8" i="15"/>
  <c r="C8" i="15" s="1"/>
  <c r="J8" i="15" s="1"/>
  <c r="N8" i="15" s="1"/>
  <c r="B32" i="15"/>
  <c r="C32" i="15" s="1"/>
  <c r="J32" i="15" s="1"/>
  <c r="N32" i="15" s="1"/>
  <c r="B40" i="15"/>
  <c r="C40" i="15" s="1"/>
  <c r="J40" i="15" s="1"/>
  <c r="N40" i="15" s="1"/>
  <c r="B48" i="15"/>
  <c r="C48" i="15" s="1"/>
  <c r="J48" i="15" s="1"/>
  <c r="N48" i="15" s="1"/>
  <c r="B11" i="15"/>
  <c r="C11" i="15" s="1"/>
  <c r="J11" i="15" s="1"/>
  <c r="N11" i="15" s="1"/>
  <c r="B19" i="15"/>
  <c r="C19" i="15" s="1"/>
  <c r="J19" i="15" s="1"/>
  <c r="N19" i="15" s="1"/>
  <c r="B27" i="15"/>
  <c r="C27" i="15" s="1"/>
  <c r="J27" i="15" s="1"/>
  <c r="N27" i="15" s="1"/>
  <c r="B35" i="15"/>
  <c r="C35" i="15" s="1"/>
  <c r="J35" i="15" s="1"/>
  <c r="N35" i="15" s="1"/>
  <c r="B43" i="15"/>
  <c r="C43" i="15" s="1"/>
  <c r="J43" i="15" s="1"/>
  <c r="N43" i="15" s="1"/>
  <c r="B51" i="15"/>
  <c r="C51" i="15" s="1"/>
  <c r="J51" i="15" s="1"/>
  <c r="N51" i="15" s="1"/>
  <c r="B21" i="15"/>
  <c r="C21" i="15" s="1"/>
  <c r="J21" i="15" s="1"/>
  <c r="N21" i="15" s="1"/>
  <c r="B6" i="15"/>
  <c r="C6" i="15" s="1"/>
  <c r="J6" i="15" s="1"/>
  <c r="N6" i="15" s="1"/>
  <c r="B14" i="15"/>
  <c r="C14" i="15" s="1"/>
  <c r="J14" i="15" s="1"/>
  <c r="N14" i="15" s="1"/>
  <c r="B22" i="15"/>
  <c r="C22" i="15" s="1"/>
  <c r="J22" i="15" s="1"/>
  <c r="N22" i="15" s="1"/>
  <c r="B30" i="15"/>
  <c r="C30" i="15" s="1"/>
  <c r="J30" i="15" s="1"/>
  <c r="N30" i="15" s="1"/>
  <c r="B38" i="15"/>
  <c r="C38" i="15" s="1"/>
  <c r="J38" i="15" s="1"/>
  <c r="N38" i="15" s="1"/>
  <c r="B46" i="15"/>
  <c r="C46" i="15" s="1"/>
  <c r="J46" i="15" s="1"/>
  <c r="N46" i="15" s="1"/>
  <c r="B45" i="15"/>
  <c r="C45" i="15" s="1"/>
  <c r="J45" i="15" s="1"/>
  <c r="N45" i="15" s="1"/>
  <c r="B24" i="15"/>
  <c r="C24" i="15" s="1"/>
  <c r="J24" i="15" s="1"/>
  <c r="N24" i="15" s="1"/>
  <c r="B9" i="15"/>
  <c r="C9" i="15" s="1"/>
  <c r="J9" i="15" s="1"/>
  <c r="N9" i="15" s="1"/>
  <c r="B17" i="15"/>
  <c r="C17" i="15" s="1"/>
  <c r="J17" i="15" s="1"/>
  <c r="N17" i="15" s="1"/>
  <c r="B25" i="15"/>
  <c r="C25" i="15" s="1"/>
  <c r="J25" i="15" s="1"/>
  <c r="N25" i="15" s="1"/>
  <c r="B33" i="15"/>
  <c r="C33" i="15" s="1"/>
  <c r="J33" i="15" s="1"/>
  <c r="N33" i="15" s="1"/>
  <c r="B41" i="15"/>
  <c r="C41" i="15" s="1"/>
  <c r="J41" i="15" s="1"/>
  <c r="N41" i="15" s="1"/>
  <c r="B49" i="15"/>
  <c r="C49" i="15" s="1"/>
  <c r="J49" i="15" s="1"/>
  <c r="N49" i="15" s="1"/>
  <c r="B16" i="15"/>
  <c r="C16" i="15" s="1"/>
  <c r="J16" i="15" s="1"/>
  <c r="N16" i="15" s="1"/>
  <c r="B12" i="15"/>
  <c r="C12" i="15" s="1"/>
  <c r="J12" i="15" s="1"/>
  <c r="N12" i="15" s="1"/>
  <c r="B20" i="15"/>
  <c r="C20" i="15" s="1"/>
  <c r="J20" i="15" s="1"/>
  <c r="N20" i="15" s="1"/>
  <c r="B28" i="15"/>
  <c r="C28" i="15" s="1"/>
  <c r="J28" i="15" s="1"/>
  <c r="N28" i="15" s="1"/>
  <c r="B36" i="15"/>
  <c r="C36" i="15" s="1"/>
  <c r="J36" i="15" s="1"/>
  <c r="N36" i="15" s="1"/>
  <c r="B44" i="15"/>
  <c r="C44" i="15" s="1"/>
  <c r="J44" i="15" s="1"/>
  <c r="N44" i="15" s="1"/>
  <c r="B52" i="15"/>
  <c r="C52" i="15" s="1"/>
  <c r="J52" i="15" s="1"/>
  <c r="N52" i="15" s="1"/>
  <c r="B29" i="15"/>
  <c r="C29" i="15" s="1"/>
  <c r="J29" i="15" s="1"/>
  <c r="N29" i="15" s="1"/>
  <c r="B7" i="15"/>
  <c r="C7" i="15" s="1"/>
  <c r="J7" i="15" s="1"/>
  <c r="N7" i="15" s="1"/>
  <c r="B15" i="15"/>
  <c r="C15" i="15" s="1"/>
  <c r="J15" i="15" s="1"/>
  <c r="N15" i="15" s="1"/>
  <c r="B23" i="15"/>
  <c r="C23" i="15" s="1"/>
  <c r="J23" i="15" s="1"/>
  <c r="N23" i="15" s="1"/>
  <c r="B31" i="15"/>
  <c r="C31" i="15" s="1"/>
  <c r="J31" i="15" s="1"/>
  <c r="N31" i="15" s="1"/>
  <c r="B39" i="15"/>
  <c r="C39" i="15" s="1"/>
  <c r="J39" i="15" s="1"/>
  <c r="N39" i="15" s="1"/>
  <c r="B47" i="15"/>
  <c r="C47" i="15" s="1"/>
  <c r="J47" i="15" s="1"/>
  <c r="N47" i="15" s="1"/>
  <c r="B13" i="15"/>
  <c r="C13" i="15" s="1"/>
  <c r="J13" i="15" s="1"/>
  <c r="N13" i="15" s="1"/>
  <c r="B10" i="15"/>
  <c r="C10" i="15" s="1"/>
  <c r="J10" i="15" s="1"/>
  <c r="N10" i="15" s="1"/>
  <c r="B18" i="15"/>
  <c r="C18" i="15" s="1"/>
  <c r="J18" i="15" s="1"/>
  <c r="N18" i="15" s="1"/>
  <c r="B26" i="15"/>
  <c r="C26" i="15" s="1"/>
  <c r="J26" i="15" s="1"/>
  <c r="N26" i="15" s="1"/>
  <c r="B34" i="15"/>
  <c r="C34" i="15" s="1"/>
  <c r="J34" i="15" s="1"/>
  <c r="N34" i="15" s="1"/>
  <c r="B42" i="15"/>
  <c r="C42" i="15" s="1"/>
  <c r="J42" i="15" s="1"/>
  <c r="N42" i="15" s="1"/>
  <c r="B50" i="15"/>
  <c r="C50" i="15" s="1"/>
  <c r="J50" i="15" s="1"/>
  <c r="N50" i="15" s="1"/>
  <c r="C1" i="19"/>
  <c r="D6" i="6" l="1"/>
  <c r="D5" i="6"/>
  <c r="D4" i="6"/>
  <c r="J6" i="6" l="1"/>
  <c r="I6" i="6"/>
  <c r="G6" i="6"/>
  <c r="F6" i="6"/>
  <c r="E6" i="6"/>
  <c r="C6" i="6"/>
  <c r="H6" i="6" s="1"/>
  <c r="J5" i="6"/>
  <c r="I5" i="6"/>
  <c r="G5" i="6"/>
  <c r="F5" i="6"/>
  <c r="E5" i="6"/>
  <c r="C5" i="6"/>
  <c r="H5" i="6" s="1"/>
  <c r="J4" i="6"/>
  <c r="I4" i="6"/>
  <c r="G4" i="6"/>
  <c r="F4" i="6"/>
  <c r="E4" i="6"/>
  <c r="C4" i="6"/>
  <c r="H4" i="6" l="1"/>
  <c r="P118" i="15" l="1"/>
  <c r="P45" i="15"/>
  <c r="P30" i="15"/>
  <c r="B11" i="14" a="1"/>
  <c r="B9" i="14" a="1"/>
  <c r="C1" i="15" a="1"/>
  <c r="B28" i="14" a="1"/>
  <c r="B41" i="14" a="1"/>
  <c r="B29" i="14" a="1"/>
  <c r="B15" i="14" a="1"/>
  <c r="B44" i="14" a="1"/>
  <c r="B47" i="14" a="1"/>
  <c r="B7" i="14" a="1"/>
  <c r="B18" i="14" a="1"/>
  <c r="B17" i="14" a="1"/>
  <c r="B48" i="14" a="1"/>
  <c r="B32" i="14" a="1"/>
  <c r="B30" i="14" a="1"/>
  <c r="B52" i="14" a="1"/>
  <c r="B49" i="14" a="1"/>
  <c r="B31" i="14" a="1"/>
  <c r="B45" i="14" a="1"/>
  <c r="B20" i="14" a="1"/>
  <c r="B19" i="14" a="1"/>
  <c r="B40" i="14" a="1"/>
  <c r="B26" i="14" a="1"/>
  <c r="B36" i="14" a="1"/>
  <c r="B50" i="14" a="1"/>
  <c r="B51" i="14" a="1"/>
  <c r="B16" i="14" a="1"/>
  <c r="B13" i="14" a="1"/>
  <c r="B33" i="14" a="1"/>
  <c r="B22" i="14" a="1"/>
  <c r="B12" i="14" a="1"/>
  <c r="B43" i="14" a="1"/>
  <c r="B27" i="14" a="1"/>
  <c r="B10" i="14" a="1"/>
  <c r="B42" i="14" a="1"/>
  <c r="B38" i="14" a="1"/>
  <c r="B39" i="14" a="1"/>
  <c r="B6" i="14" a="1"/>
  <c r="B23" i="14" a="1"/>
  <c r="B37" i="14" a="1"/>
  <c r="B8" i="14" a="1"/>
  <c r="B25" i="14" a="1"/>
  <c r="B46" i="14" a="1"/>
  <c r="B34" i="14" a="1"/>
  <c r="B24" i="14" a="1"/>
  <c r="B35" i="14" a="1"/>
  <c r="B21" i="14" a="1"/>
  <c r="B5" i="14" a="1"/>
  <c r="B14" i="14" a="1"/>
  <c r="B52" i="14" l="1"/>
  <c r="C52" i="14" s="1"/>
  <c r="J52" i="14" s="1"/>
  <c r="N52" i="14" s="1"/>
  <c r="B44" i="14"/>
  <c r="C44" i="14" s="1"/>
  <c r="J44" i="14" s="1"/>
  <c r="N44" i="14" s="1"/>
  <c r="C1" i="15"/>
  <c r="B11" i="14"/>
  <c r="C11" i="14" s="1"/>
  <c r="J11" i="14" s="1"/>
  <c r="N11" i="14" s="1"/>
  <c r="B24" i="14"/>
  <c r="C24" i="14" s="1"/>
  <c r="J24" i="14" s="1"/>
  <c r="N24" i="14" s="1"/>
  <c r="B33" i="14"/>
  <c r="C33" i="14" s="1"/>
  <c r="J33" i="14" s="1"/>
  <c r="N33" i="14" s="1"/>
  <c r="B19" i="14"/>
  <c r="C19" i="14" s="1"/>
  <c r="J19" i="14" s="1"/>
  <c r="N19" i="14" s="1"/>
  <c r="B34" i="14"/>
  <c r="C34" i="14" s="1"/>
  <c r="J34" i="14" s="1"/>
  <c r="N34" i="14" s="1"/>
  <c r="B38" i="14"/>
  <c r="C38" i="14" s="1"/>
  <c r="J38" i="14" s="1"/>
  <c r="N38" i="14" s="1"/>
  <c r="B9" i="14"/>
  <c r="C9" i="14" s="1"/>
  <c r="J9" i="14" s="1"/>
  <c r="N9" i="14" s="1"/>
  <c r="B42" i="14"/>
  <c r="C42" i="14" s="1"/>
  <c r="J42" i="14" s="1"/>
  <c r="N42" i="14" s="1"/>
  <c r="B35" i="14"/>
  <c r="C35" i="14" s="1"/>
  <c r="J35" i="14" s="1"/>
  <c r="N35" i="14" s="1"/>
  <c r="B17" i="14"/>
  <c r="C17" i="14" s="1"/>
  <c r="J17" i="14" s="1"/>
  <c r="N17" i="14" s="1"/>
  <c r="B51" i="14"/>
  <c r="C51" i="14" s="1"/>
  <c r="J51" i="14" s="1"/>
  <c r="N51" i="14" s="1"/>
  <c r="B27" i="14"/>
  <c r="C27" i="14" s="1"/>
  <c r="J27" i="14" s="1"/>
  <c r="N27" i="14" s="1"/>
  <c r="B39" i="14"/>
  <c r="C39" i="14" s="1"/>
  <c r="J39" i="14" s="1"/>
  <c r="N39" i="14" s="1"/>
  <c r="B43" i="14"/>
  <c r="C43" i="14" s="1"/>
  <c r="J43" i="14" s="1"/>
  <c r="N43" i="14" s="1"/>
  <c r="B22" i="14"/>
  <c r="C22" i="14" s="1"/>
  <c r="J22" i="14" s="1"/>
  <c r="N22" i="14" s="1"/>
  <c r="B31" i="14"/>
  <c r="C31" i="14" s="1"/>
  <c r="J31" i="14" s="1"/>
  <c r="N31" i="14" s="1"/>
  <c r="B46" i="14"/>
  <c r="C46" i="14" s="1"/>
  <c r="J46" i="14" s="1"/>
  <c r="N46" i="14" s="1"/>
  <c r="B29" i="14"/>
  <c r="C29" i="14" s="1"/>
  <c r="J29" i="14" s="1"/>
  <c r="N29" i="14" s="1"/>
  <c r="B23" i="14"/>
  <c r="C23" i="14" s="1"/>
  <c r="J23" i="14" s="1"/>
  <c r="N23" i="14" s="1"/>
  <c r="B18" i="14"/>
  <c r="C18" i="14" s="1"/>
  <c r="J18" i="14" s="1"/>
  <c r="N18" i="14" s="1"/>
  <c r="B26" i="14"/>
  <c r="C26" i="14" s="1"/>
  <c r="J26" i="14" s="1"/>
  <c r="N26" i="14" s="1"/>
  <c r="B30" i="14"/>
  <c r="C30" i="14" s="1"/>
  <c r="J30" i="14" s="1"/>
  <c r="N30" i="14" s="1"/>
  <c r="B16" i="14"/>
  <c r="C16" i="14" s="1"/>
  <c r="J16" i="14" s="1"/>
  <c r="N16" i="14" s="1"/>
  <c r="B48" i="14"/>
  <c r="C48" i="14" s="1"/>
  <c r="J48" i="14" s="1"/>
  <c r="N48" i="14" s="1"/>
  <c r="B37" i="14"/>
  <c r="B25" i="14"/>
  <c r="C25" i="14" s="1"/>
  <c r="J25" i="14" s="1"/>
  <c r="N25" i="14" s="1"/>
  <c r="B40" i="14"/>
  <c r="C40" i="14" s="1"/>
  <c r="J40" i="14" s="1"/>
  <c r="N40" i="14" s="1"/>
  <c r="B28" i="14"/>
  <c r="C28" i="14" s="1"/>
  <c r="J28" i="14" s="1"/>
  <c r="N28" i="14" s="1"/>
  <c r="B41" i="14"/>
  <c r="C41" i="14" s="1"/>
  <c r="J41" i="14" s="1"/>
  <c r="N41" i="14" s="1"/>
  <c r="B45" i="14"/>
  <c r="C45" i="14" s="1"/>
  <c r="J45" i="14" s="1"/>
  <c r="N45" i="14" s="1"/>
  <c r="B50" i="14"/>
  <c r="C50" i="14" s="1"/>
  <c r="J50" i="14" s="1"/>
  <c r="N50" i="14" s="1"/>
  <c r="B7" i="14"/>
  <c r="C7" i="14" s="1"/>
  <c r="J7" i="14" s="1"/>
  <c r="N7" i="14" s="1"/>
  <c r="B10" i="14"/>
  <c r="B5" i="14"/>
  <c r="C5" i="14" s="1"/>
  <c r="J5" i="14" s="1"/>
  <c r="N5" i="14" s="1"/>
  <c r="B14" i="14"/>
  <c r="C14" i="14" s="1"/>
  <c r="J14" i="14" s="1"/>
  <c r="N14" i="14" s="1"/>
  <c r="B21" i="14"/>
  <c r="C21" i="14" s="1"/>
  <c r="J21" i="14" s="1"/>
  <c r="N21" i="14" s="1"/>
  <c r="B20" i="14"/>
  <c r="C20" i="14" s="1"/>
  <c r="J20" i="14" s="1"/>
  <c r="N20" i="14" s="1"/>
  <c r="B32" i="14"/>
  <c r="C32" i="14" s="1"/>
  <c r="J32" i="14" s="1"/>
  <c r="N32" i="14" s="1"/>
  <c r="B36" i="14"/>
  <c r="C36" i="14" s="1"/>
  <c r="J36" i="14" s="1"/>
  <c r="N36" i="14" s="1"/>
  <c r="B12" i="14"/>
  <c r="C12" i="14" s="1"/>
  <c r="J12" i="14" s="1"/>
  <c r="N12" i="14" s="1"/>
  <c r="B49" i="14"/>
  <c r="C49" i="14" s="1"/>
  <c r="J49" i="14" s="1"/>
  <c r="N49" i="14" s="1"/>
  <c r="B6" i="14"/>
  <c r="C6" i="14" s="1"/>
  <c r="J6" i="14" s="1"/>
  <c r="N6" i="14" s="1"/>
  <c r="B47" i="14"/>
  <c r="C47" i="14" s="1"/>
  <c r="J47" i="14" s="1"/>
  <c r="N47" i="14" s="1"/>
  <c r="B13" i="14"/>
  <c r="C13" i="14" s="1"/>
  <c r="J13" i="14" s="1"/>
  <c r="N13" i="14" s="1"/>
  <c r="B8" i="14"/>
  <c r="C8" i="14" s="1"/>
  <c r="J8" i="14" s="1"/>
  <c r="N8" i="14" s="1"/>
  <c r="B15" i="14"/>
  <c r="C15" i="14" s="1"/>
  <c r="J15" i="14" s="1"/>
  <c r="N15" i="14" s="1"/>
  <c r="P145" i="15"/>
  <c r="P52" i="15"/>
  <c r="P32" i="15"/>
  <c r="P109" i="15"/>
  <c r="P136" i="15"/>
  <c r="P132" i="15"/>
  <c r="P124" i="15"/>
  <c r="P142" i="15"/>
  <c r="P115" i="15"/>
  <c r="P46" i="15"/>
  <c r="P17" i="15"/>
  <c r="P66" i="15"/>
  <c r="P28" i="15"/>
  <c r="C10" i="14"/>
  <c r="J10" i="14" s="1"/>
  <c r="N10" i="14" s="1"/>
  <c r="C37" i="14"/>
  <c r="J37" i="14" s="1"/>
  <c r="N37" i="14" s="1"/>
  <c r="P113" i="15"/>
  <c r="P104" i="15"/>
  <c r="P141" i="15"/>
  <c r="P96" i="15"/>
  <c r="P42" i="15"/>
  <c r="P47" i="15"/>
  <c r="P91" i="15"/>
  <c r="P134" i="15"/>
  <c r="P9" i="15"/>
  <c r="P144" i="15"/>
  <c r="P64" i="15"/>
  <c r="P112" i="15"/>
  <c r="P43" i="15"/>
  <c r="P92" i="15"/>
  <c r="P13" i="15"/>
  <c r="P84" i="15"/>
  <c r="P139" i="15"/>
  <c r="P122" i="15"/>
  <c r="P22" i="15"/>
  <c r="P61" i="15"/>
  <c r="P107" i="15"/>
  <c r="P125" i="15"/>
  <c r="P146" i="15"/>
  <c r="P87" i="15"/>
  <c r="P99" i="15"/>
  <c r="P27" i="15"/>
  <c r="P65" i="15"/>
  <c r="P83" i="15"/>
  <c r="P23" i="15"/>
  <c r="P18" i="15"/>
  <c r="P15" i="15"/>
  <c r="P72" i="15"/>
  <c r="P131" i="15"/>
  <c r="P79" i="15"/>
  <c r="P6" i="15"/>
  <c r="P26" i="15"/>
  <c r="P76" i="15"/>
  <c r="P35" i="15"/>
  <c r="P130" i="15"/>
  <c r="P44" i="15"/>
  <c r="P140" i="15"/>
  <c r="P127" i="15"/>
  <c r="P37" i="15"/>
  <c r="P50" i="15"/>
  <c r="P48" i="15"/>
  <c r="P34" i="15"/>
  <c r="P31" i="15"/>
  <c r="P51" i="15"/>
  <c r="P74" i="15"/>
  <c r="P129" i="15"/>
  <c r="P25" i="15"/>
  <c r="P5" i="15"/>
  <c r="P41" i="15"/>
  <c r="P101" i="15"/>
  <c r="P117" i="15"/>
  <c r="P57" i="15"/>
  <c r="P128" i="15"/>
  <c r="P19" i="15"/>
  <c r="P78" i="15"/>
  <c r="P71" i="15"/>
  <c r="P70" i="15"/>
  <c r="P123" i="15"/>
  <c r="P98" i="15"/>
  <c r="P147" i="15"/>
  <c r="P116" i="15"/>
  <c r="P56" i="15"/>
  <c r="P58" i="15"/>
  <c r="P108" i="15"/>
  <c r="P148" i="15"/>
  <c r="P114" i="15"/>
  <c r="P14" i="15"/>
  <c r="P86" i="15"/>
  <c r="P63" i="15"/>
  <c r="P68" i="15"/>
  <c r="P85" i="15"/>
  <c r="P8" i="15"/>
  <c r="P60" i="15"/>
  <c r="P55" i="15"/>
  <c r="P90" i="15"/>
  <c r="P120" i="15"/>
  <c r="P133" i="15"/>
  <c r="P80" i="15"/>
  <c r="P73" i="15"/>
  <c r="P121" i="15"/>
  <c r="P11" i="15"/>
  <c r="P135" i="15"/>
  <c r="P29" i="15"/>
  <c r="P12" i="15"/>
  <c r="P106" i="15"/>
  <c r="P62" i="15"/>
  <c r="P89" i="15"/>
  <c r="P33" i="15"/>
  <c r="P97" i="15"/>
  <c r="P10" i="15"/>
  <c r="P88" i="15"/>
  <c r="P54" i="15"/>
  <c r="P94" i="15"/>
  <c r="P16" i="15"/>
  <c r="P143" i="15"/>
  <c r="P111" i="15"/>
  <c r="P126" i="15"/>
  <c r="P49" i="15"/>
  <c r="P20" i="15"/>
  <c r="P21" i="15"/>
  <c r="P24" i="15"/>
  <c r="P77" i="15"/>
  <c r="P110" i="15"/>
  <c r="P82" i="15"/>
  <c r="P137" i="15"/>
  <c r="P38" i="15"/>
  <c r="P93" i="15"/>
  <c r="P39" i="15"/>
  <c r="P138" i="15"/>
  <c r="P69" i="15"/>
  <c r="P105" i="15"/>
  <c r="P75" i="15"/>
  <c r="P59" i="15"/>
  <c r="P100" i="15"/>
  <c r="P53" i="15"/>
  <c r="P40" i="15"/>
  <c r="P7" i="15"/>
  <c r="P119" i="15"/>
  <c r="P103" i="15"/>
  <c r="P36" i="15"/>
  <c r="P81" i="15"/>
  <c r="P102" i="15"/>
  <c r="P67" i="15"/>
  <c r="P9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<sst xmlns="http://schemas.openxmlformats.org/spreadsheetml/2006/main" count="1663" uniqueCount="445">
  <si>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</si>
  <si>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</si>
  <si>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</si>
  <si>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</si>
  <si>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</si>
  <si>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</si>
  <si>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</si>
  <si>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</si>
  <si>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</si>
  <si>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</si>
  <si>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</si>
  <si>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</si>
  <si>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</si>
  <si>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</si>
  <si>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</si>
  <si>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</si>
  <si>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</si>
  <si>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</si>
  <si>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</si>
  <si>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</si>
  <si>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</si>
  <si>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</si>
  <si>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</si>
  <si>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</si>
  <si>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</si>
  <si>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</si>
  <si>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</si>
  <si>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</si>
  <si>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</si>
  <si>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</si>
  <si>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settlementDayConsumptionPeriods</t>
  </si>
  <si>
    <t>cd = calendar days</t>
  </si>
  <si>
    <t xml:space="preserve"> Off-Peak Period (UTC) Start Time</t>
  </si>
  <si>
    <t>Off-Peak Period (UTC) End Time</t>
  </si>
  <si>
    <t>07:00:00</t>
  </si>
  <si>
    <t>00:00:00</t>
  </si>
  <si>
    <t>SDSC sends IF-021 (UTC Period Level Consumption Data) to DIP</t>
  </si>
  <si>
    <t xml:space="preserve">DIP sends PUB-021 (UTC Period Level Consumption Data) to SUPC </t>
  </si>
  <si>
    <t>TSixxxxNxTxAxxxCxxx</t>
  </si>
  <si>
    <t>Reading Date (00:00:00+00:00) 
(UTC)</t>
  </si>
  <si>
    <t xml:space="preserve">Cumulative Read </t>
  </si>
  <si>
    <t>Method 11. Estimation for Long Term Vacant Sites</t>
  </si>
  <si>
    <t>Where the Supplier has notified a Flag to identify that a Site is LTV and in cases where no access to consumption data is available, then in the presence of this flag the SDS will estimate zero and set a LTV estimation reason code. This data will be recorded as “ZE2” and the estimation reason code ‘LTV’ should identify as LTV.</t>
  </si>
  <si>
    <t>UTCPDj = 0</t>
  </si>
  <si>
    <t>Hardcoded Method 11</t>
  </si>
  <si>
    <t>ZE2</t>
  </si>
  <si>
    <t>SUPC receives the PUB-021</t>
  </si>
  <si>
    <t>effective date</t>
  </si>
  <si>
    <t>SDSC obtains a Customer Own Read for the effective date. Using Active processing defined in the Method Statement, the Customer Own Read and Load Shaping Data is used by the Data Service to calculate the estimated consumptions for UTC Settlement Day [D] as part of the Calendar II Run. Estimated consumptions are generated for the Single MPAN which is reported in the II Settlement Run. Note: A Complete Set of UTC Settlement Period Consumption Data is expected for the MPAN with no gaps in data where Settlement Period Quality Indicator indicates the IF-021 Data is Estimated (E9).</t>
  </si>
  <si>
    <t>Method 9: SDS estimates where no Meter data or Daily Advance Estimate (DAE) is available (Import Only)</t>
  </si>
  <si>
    <t>Where there is no previous data is available the SDS shall use the appropriate load shape. This data will be recorded as "E9".</t>
  </si>
  <si>
    <t>Calculation for UTC Period j on UTC Date D:</t>
  </si>
  <si>
    <t>UTCPDj = LSPVDj</t>
  </si>
  <si>
    <t>Formula Method 9</t>
  </si>
  <si>
    <t>E9</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</si>
  <si>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</si>
  <si>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</si>
  <si>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</si>
  <si>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</si>
  <si>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</si>
  <si>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</si>
  <si>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</si>
  <si>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</si>
  <si>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</si>
  <si>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</si>
  <si>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</si>
  <si>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</si>
  <si>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</si>
  <si>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</si>
  <si>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</si>
  <si>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</si>
  <si>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</si>
  <si>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</si>
  <si>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</si>
  <si>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</si>
  <si>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</si>
  <si>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</si>
  <si>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</si>
  <si>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</si>
  <si>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</si>
  <si>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</si>
  <si>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</si>
  <si>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</si>
  <si>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</si>
  <si>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</si>
  <si>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</si>
  <si>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</si>
  <si>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</si>
  <si>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</si>
  <si>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</si>
  <si>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</si>
  <si>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</si>
  <si>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</si>
  <si>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</si>
  <si>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</si>
  <si>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</si>
  <si>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</si>
  <si>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</si>
  <si>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</si>
  <si>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</si>
  <si>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</si>
  <si>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</si>
  <si>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</si>
  <si>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</si>
  <si>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</si>
  <si>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</si>
  <si>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</si>
  <si>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</si>
  <si>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</si>
  <si>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</si>
  <si>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</si>
  <si>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</si>
  <si>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</si>
  <si>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</si>
  <si>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</si>
  <si>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</si>
  <si>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</si>
  <si>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</si>
  <si>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</si>
  <si>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</si>
  <si>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</si>
  <si>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</si>
  <si>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</si>
  <si>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</si>
  <si>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</si>
  <si>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</si>
  <si>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</si>
  <si>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</si>
  <si>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</si>
  <si>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</si>
  <si>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</si>
  <si>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</si>
  <si>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</si>
  <si>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</si>
  <si>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</si>
  <si>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</si>
  <si>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</si>
  <si>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</si>
  <si>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</si>
  <si>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</si>
  <si>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</si>
  <si>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</si>
  <si>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</si>
  <si>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</si>
  <si>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</si>
  <si>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</si>
  <si>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</si>
  <si>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</si>
  <si>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</si>
  <si>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</si>
  <si>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</si>
  <si>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</si>
  <si>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</si>
  <si>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</si>
  <si>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</si>
  <si>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</si>
  <si>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</si>
  <si>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</si>
  <si>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</si>
  <si>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</si>
  <si>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</si>
  <si>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</si>
  <si>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</si>
  <si>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</si>
  <si>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</si>
  <si>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</si>
  <si>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</si>
  <si>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</si>
  <si>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</si>
  <si>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</si>
  <si>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</si>
  <si>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</si>
  <si>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</si>
  <si>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</si>
  <si>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</si>
  <si>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</si>
  <si>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</si>
  <si>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</si>
  <si>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</si>
  <si>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</si>
  <si>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</si>
  <si>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</si>
  <si>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</si>
  <si>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</si>
  <si>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</si>
  <si>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</si>
  <si>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</si>
  <si>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</si>
  <si>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</si>
  <si>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</si>
  <si>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</si>
  <si>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</si>
  <si>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</si>
  <si>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</si>
  <si>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</si>
  <si>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</si>
  <si>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</si>
  <si>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</si>
  <si>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</si>
  <si>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</si>
  <si>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</si>
  <si>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</si>
  <si>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</si>
  <si>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</si>
  <si>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</si>
  <si>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</si>
  <si>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</si>
  <si>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</si>
  <si>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</si>
  <si>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</si>
  <si>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</si>
  <si>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</si>
  <si>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</si>
  <si>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</si>
  <si>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</si>
  <si>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</si>
  <si>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</si>
  <si>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</si>
  <si>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</si>
  <si>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</si>
  <si>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</si>
  <si>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</si>
  <si>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</si>
  <si>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</si>
  <si>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</si>
  <si>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</si>
  <si>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</si>
  <si>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</si>
  <si>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</si>
  <si>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</si>
  <si>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</si>
  <si>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</si>
  <si>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</si>
  <si>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</si>
  <si>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</si>
  <si>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</si>
  <si>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</si>
  <si>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</si>
  <si>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</si>
  <si>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</si>
  <si>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</si>
  <si>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</si>
  <si>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</si>
  <si>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</si>
  <si>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</si>
  <si>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</si>
  <si>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</si>
  <si>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</si>
  <si>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</si>
  <si>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</si>
  <si>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</si>
  <si>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</si>
  <si>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</si>
  <si>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</si>
  <si>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</si>
  <si>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</si>
  <si>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</si>
  <si>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</si>
  <si>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</si>
  <si>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</si>
  <si>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</si>
  <si>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</si>
  <si>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</si>
  <si>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</si>
  <si>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</si>
  <si>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</si>
  <si>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</si>
  <si>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</si>
  <si>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</si>
  <si>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</si>
  <si>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</si>
  <si>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</si>
  <si>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</si>
  <si>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</si>
  <si>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</si>
  <si>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</si>
  <si>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</si>
  <si>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</si>
  <si>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</si>
  <si>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</si>
  <si>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</si>
  <si>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</si>
  <si>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</si>
  <si>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</si>
  <si>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</si>
  <si>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</si>
  <si>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</si>
  <si>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</si>
  <si>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</si>
  <si>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</si>
  <si>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</si>
  <si>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</si>
  <si>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</si>
  <si>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</si>
  <si>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</si>
  <si>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</si>
  <si>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</si>
  <si>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</si>
  <si>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</si>
  <si>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</si>
  <si>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</si>
  <si>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</si>
  <si>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</si>
  <si>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</si>
  <si>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</si>
  <si>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</si>
  <si>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</si>
  <si>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</si>
  <si>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</si>
  <si>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</si>
  <si>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</si>
  <si>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</si>
  <si>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</si>
  <si>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</si>
  <si>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</si>
  <si>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</si>
  <si>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</si>
  <si>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</si>
  <si>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</si>
  <si>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</si>
  <si>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</si>
  <si>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</si>
  <si>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</si>
  <si>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</si>
  <si>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</si>
  <si>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</si>
  <si>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</si>
  <si>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</si>
  <si>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</si>
  <si>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</si>
  <si>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</si>
  <si>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</si>
  <si>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</si>
  <si>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</si>
  <si>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</si>
  <si>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</si>
  <si>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</si>
  <si>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</si>
  <si>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</si>
  <si>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</si>
  <si>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</si>
  <si>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</si>
  <si>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</si>
  <si>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</si>
  <si>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</si>
  <si>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</si>
  <si>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</si>
  <si>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</si>
  <si>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</si>
  <si>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</si>
  <si>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</si>
  <si>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</si>
  <si>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</si>
  <si>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</si>
  <si>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</si>
  <si>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</si>
  <si>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</si>
  <si>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</si>
  <si>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</si>
  <si>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</si>
  <si>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</si>
  <si>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</si>
  <si>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</si>
  <si>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</si>
  <si>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</si>
  <si>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</si>
  <si>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</si>
  <si>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</si>
  <si>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</si>
  <si>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</si>
  <si>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</si>
  <si>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</si>
  <si>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</si>
  <si>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</si>
  <si>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</si>
  <si>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</si>
  <si>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</si>
  <si>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</si>
  <si>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</si>
  <si>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</si>
  <si>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</si>
  <si>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</si>
  <si>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</si>
  <si>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</si>
  <si>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</si>
  <si>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</si>
  <si>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</si>
  <si>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</si>
  <si>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</si>
  <si>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</si>
  <si>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</si>
  <si>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&lt;effectivedate +1cd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</si>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</sst>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9" sqref="A1:XFD1048576"/>
    </sheetView>
  </sheetViews>
  <sheetFormatPr defaultRowHeight="15" x14ac:dyDescent="0.25"/>
  <cols>
    <col min="1" max="1" width="124.7109375" style="18" customWidth="1"/>
  </cols>
  <sheetData>
    <row r="1" spans="1:1" x14ac:dyDescent="0.25">
      <c r="A1" s="14" t="s">
        <v>21</v>
      </c>
    </row>
    <row r="3" spans="1:1" ht="45" x14ac:dyDescent="0.25">
      <c r="A3" s="18" t="s">
        <v>439</v>
      </c>
    </row>
    <row r="5" spans="1:1" ht="45" x14ac:dyDescent="0.25">
      <c r="A5" s="18" t="s">
        <v>440</v>
      </c>
    </row>
    <row r="7" spans="1:1" x14ac:dyDescent="0.25">
      <c r="A7" s="18" t="s">
        <v>23</v>
      </c>
    </row>
    <row r="8" spans="1:1" x14ac:dyDescent="0.25">
      <c r="A8" s="18" t="s">
        <v>22</v>
      </c>
    </row>
    <row r="9" spans="1:1" x14ac:dyDescent="0.25">
      <c r="A9" s="18" t="s">
        <v>24</v>
      </c>
    </row>
    <row r="10" spans="1:1" x14ac:dyDescent="0.25">
      <c r="A10" s="18" t="s">
        <v>25</v>
      </c>
    </row>
    <row r="11" spans="1:1" x14ac:dyDescent="0.25">
      <c r="A11" s="18" t="s">
        <v>26</v>
      </c>
    </row>
    <row r="13" spans="1:1" x14ac:dyDescent="0.25">
      <c r="A13" s="18" t="s">
        <v>441</v>
      </c>
    </row>
    <row r="15" spans="1:1" x14ac:dyDescent="0.25">
      <c r="A15" s="18" t="s">
        <v>31</v>
      </c>
    </row>
    <row r="16" spans="1:1" x14ac:dyDescent="0.25">
      <c r="A16" s="18" t="s">
        <v>442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9" sqref="A1:XFD1048576"/>
    </sheetView>
  </sheetViews>
  <sheetFormatPr defaultRowHeight="15" x14ac:dyDescent="0.25"/>
  <cols>
    <col min="2" max="2" width="124.7109375" style="18" customWidth="1"/>
  </cols>
  <sheetData>
    <row r="1" spans="1:2" x14ac:dyDescent="0.25">
      <c r="A1" s="2" t="s">
        <v>19</v>
      </c>
    </row>
    <row r="2" spans="1:2" x14ac:dyDescent="0.25">
      <c r="A2" t="s">
        <v>20</v>
      </c>
    </row>
    <row r="5" spans="1:2" x14ac:dyDescent="0.25">
      <c r="A5" s="20">
        <v>1</v>
      </c>
      <c r="B5" s="21" t="s">
        <v>27</v>
      </c>
    </row>
    <row r="6" spans="1:2" ht="45" x14ac:dyDescent="0.25">
      <c r="A6" s="20">
        <v>2</v>
      </c>
      <c r="B6" s="21" t="s">
        <v>443</v>
      </c>
    </row>
    <row r="7" spans="1:2" ht="30" x14ac:dyDescent="0.25">
      <c r="A7" s="20">
        <v>3</v>
      </c>
      <c r="B7" s="18" t="s">
        <v>444</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B4" sqref="B4"/>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2" s="2" customFormat="1" ht="165" x14ac:dyDescent="0.25">
      <c r="B3" s="2" t="s">
        <v>10</v>
      </c>
      <c r="C3" s="24" t="s">
        <v>11</v>
      </c>
      <c r="D3" s="25" t="s">
        <v>12</v>
      </c>
      <c r="E3" s="25" t="s">
        <v>13</v>
      </c>
      <c r="F3" s="25" t="s">
        <v>14</v>
      </c>
      <c r="G3" s="25" t="s">
        <v>15</v>
      </c>
      <c r="H3" s="26" t="s">
        <v>16</v>
      </c>
      <c r="I3" s="27" t="s">
        <v>28</v>
      </c>
      <c r="J3" s="27" t="s">
        <v>29</v>
      </c>
      <c r="K3" s="25" t="s">
        <v>32</v>
      </c>
      <c r="L3" s="25" t="s">
        <v>33</v>
      </c>
    </row>
    <row r="4" spans="1:12" x14ac:dyDescent="0.25">
      <c r="A4" s="2" t="s">
        <v>7</v>
      </c>
      <c r="B4" t="s">
        <v>38</v>
      </c>
      <c r="C4" s="28" t="str">
        <f>VLOOKUP($B4,[1]ENV!$B:$D,3,FALSE)</f>
        <v>S</v>
      </c>
      <c r="D4" s="3" t="str">
        <f>IF(OR(LEFT(B4)="S",LEFT(B4)="T"),"_P","")</f>
        <v>_P</v>
      </c>
      <c r="E4" s="3" t="str">
        <f>UPPER(LEFT(VLOOKUP(B4,[1]ENV!$B:$M,12,FALSE)))</f>
        <v>T</v>
      </c>
      <c r="F4" s="3" t="str">
        <f>VLOOKUP(B4,[1]ENV!$B:$AL,37,FALSE)</f>
        <v>AI</v>
      </c>
      <c r="G4" s="3" t="str">
        <f>VLOOKUP(B4,[1]ENV!$B:$P,15,FALSE)</f>
        <v>W</v>
      </c>
      <c r="H4" s="29" t="str">
        <f>_xlfn.CONCAT(C4:G4)</f>
        <v>S_PTAIW</v>
      </c>
      <c r="I4" s="30" t="str">
        <f>VLOOKUP(B4,[1]ENV!$B:$P,10,FALSE)</f>
        <v>N</v>
      </c>
      <c r="J4" s="30" t="str">
        <f>VLOOKUP(B4,[1]ENV!$B:$DA,104,FALSE)</f>
        <v>3000.000</v>
      </c>
      <c r="K4" s="32" t="s">
        <v>35</v>
      </c>
      <c r="L4" s="32" t="s">
        <v>34</v>
      </c>
    </row>
    <row r="5" spans="1:12" x14ac:dyDescent="0.25">
      <c r="A5" s="2" t="s">
        <v>8</v>
      </c>
      <c r="C5" s="28" t="e">
        <f>VLOOKUP($B5,[1]ENV!$B:$D,3,FALSE)</f>
        <v>#N/A</v>
      </c>
      <c r="D5" s="3" t="str">
        <f>IF(OR(LEFT(B5)="S",LEFT(B5)="T"),"_P","")</f>
        <v/>
      </c>
      <c r="E5" s="3" t="e">
        <f>UPPER(LEFT(VLOOKUP(B5,[1]ENV!$B:$M,12,FALSE)))</f>
        <v>#N/A</v>
      </c>
      <c r="F5" s="3" t="e">
        <f>VLOOKUP(B5,[1]ENV!$B:$AL,37,FALSE)</f>
        <v>#N/A</v>
      </c>
      <c r="G5" s="3" t="e">
        <f>VLOOKUP(B5,[1]ENV!$B:$P,15,FALSE)</f>
        <v>#N/A</v>
      </c>
      <c r="H5" s="29" t="e">
        <f t="shared" ref="H5:H6" si="0">_xlfn.CONCAT(C5:G5)</f>
        <v>#N/A</v>
      </c>
      <c r="I5" s="30" t="e">
        <f>VLOOKUP(B5,[1]ENV!$B:$P,10,FALSE)</f>
        <v>#N/A</v>
      </c>
      <c r="J5" s="30" t="e">
        <f>VLOOKUP(B5,[1]ENV!$B:$DA,104,FALSE)</f>
        <v>#N/A</v>
      </c>
      <c r="K5" s="32" t="s">
        <v>35</v>
      </c>
      <c r="L5" s="32" t="s">
        <v>34</v>
      </c>
    </row>
    <row r="6" spans="1:12" x14ac:dyDescent="0.25">
      <c r="A6" s="2" t="s">
        <v>9</v>
      </c>
      <c r="C6" s="28" t="e">
        <f>VLOOKUP($B6,[1]ENV!$B:$D,3,FALSE)</f>
        <v>#N/A</v>
      </c>
      <c r="D6" s="3" t="str">
        <f>IF(OR(LEFT(B6)="S",LEFT(B6)="T"),"_P","")</f>
        <v/>
      </c>
      <c r="E6" s="3" t="e">
        <f>UPPER(LEFT(VLOOKUP(B6,[1]ENV!$B:$M,12,FALSE)))</f>
        <v>#N/A</v>
      </c>
      <c r="F6" s="3" t="e">
        <f>VLOOKUP(B6,[1]ENV!$B:$AL,37,FALSE)</f>
        <v>#N/A</v>
      </c>
      <c r="G6" s="3" t="e">
        <f>VLOOKUP(B6,[1]ENV!$B:$P,15,FALSE)</f>
        <v>#N/A</v>
      </c>
      <c r="H6" s="29" t="e">
        <f t="shared" si="0"/>
        <v>#N/A</v>
      </c>
      <c r="I6" s="30" t="e">
        <f>VLOOKUP(B6,[1]ENV!$B:$P,10,FALSE)</f>
        <v>#N/A</v>
      </c>
      <c r="J6" s="30" t="e">
        <f>VLOOKUP(B6,[1]ENV!$B:$DA,104,FALSE)</f>
        <v>#N/A</v>
      </c>
      <c r="K6" s="32" t="s">
        <v>35</v>
      </c>
      <c r="L6" s="32" t="s">
        <v>34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66AED-F43B-48B2-99D8-95A231D982E0}">
  <dimension ref="A1:A3"/>
  <sheetViews>
    <sheetView workbookViewId="0"/>
  </sheetViews>
  <sheetFormatPr defaultRowHeight="15" x14ac:dyDescent="0.25"/>
  <cols>
    <col min="1" max="1" width="158.85546875" style="18" customWidth="1"/>
  </cols>
  <sheetData>
    <row r="1" spans="1:1" x14ac:dyDescent="0.25">
      <c r="A1" s="18" t="s">
        <v>41</v>
      </c>
    </row>
    <row r="2" spans="1:1" ht="30" x14ac:dyDescent="0.25">
      <c r="A2" s="18" t="s">
        <v>42</v>
      </c>
    </row>
    <row r="3" spans="1:1" x14ac:dyDescent="0.25">
      <c r="A3" s="18" t="s">
        <v>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5BACB-7D4C-49FD-9FB3-4D2E418C4063}">
  <sheetPr>
    <tabColor rgb="FF00B0F0"/>
  </sheetPr>
  <dimension ref="A1:M436"/>
  <sheetViews>
    <sheetView topLeftCell="A313" workbookViewId="0">
      <selection activeCell="M5" sqref="M5:M340"/>
    </sheetView>
  </sheetViews>
  <sheetFormatPr defaultRowHeight="15" x14ac:dyDescent="0.25"/>
  <cols>
    <col min="1" max="1" width="58.570312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36</v>
      </c>
      <c r="H1" s="7"/>
      <c r="I1" s="8"/>
      <c r="J1" s="8"/>
      <c r="K1" s="8"/>
      <c r="L1" s="8"/>
      <c r="M1" s="9"/>
    </row>
    <row r="2" spans="1:13" x14ac:dyDescent="0.25">
      <c r="A2" s="3"/>
    </row>
    <row r="3" spans="1:13" s="18" customFormat="1" ht="30" x14ac:dyDescent="0.25">
      <c r="A3" s="14" t="s">
        <v>5</v>
      </c>
      <c r="B3" s="15" t="s">
        <v>44</v>
      </c>
      <c r="C3" s="15" t="s">
        <v>6</v>
      </c>
      <c r="D3" s="15" t="s">
        <v>6</v>
      </c>
      <c r="E3" s="16" t="s">
        <v>6</v>
      </c>
      <c r="F3" s="15"/>
      <c r="G3" s="15"/>
      <c r="H3" s="17"/>
      <c r="M3" s="19"/>
    </row>
    <row r="4" spans="1:13" x14ac:dyDescent="0.25">
      <c r="A4" s="2" t="s">
        <v>0</v>
      </c>
      <c r="B4" s="4" t="s">
        <v>1</v>
      </c>
      <c r="C4" s="4" t="s">
        <v>2</v>
      </c>
      <c r="D4" s="4" t="s">
        <v>3</v>
      </c>
      <c r="E4" s="6" t="s">
        <v>4</v>
      </c>
      <c r="F4" s="4" t="s">
        <v>30</v>
      </c>
      <c r="G4" s="4"/>
      <c r="H4" s="12" t="s">
        <v>0</v>
      </c>
      <c r="I4" s="4" t="s">
        <v>1</v>
      </c>
      <c r="J4" s="4" t="s">
        <v>2</v>
      </c>
      <c r="K4" s="4" t="s">
        <v>3</v>
      </c>
      <c r="L4" s="4" t="s">
        <v>4</v>
      </c>
      <c r="M4" s="13" t="s">
        <v>5</v>
      </c>
    </row>
    <row r="5" spans="1:13" x14ac:dyDescent="0.25">
      <c r="A5" t="s">
        <v>103</v>
      </c>
      <c r="B5" s="3">
        <v>0</v>
      </c>
      <c r="C5" s="3" t="s">
        <v>45</v>
      </c>
      <c r="D5" s="3">
        <v>5</v>
      </c>
      <c r="F5" s="31" t="str">
        <f>IF(ISERROR(FIND("T00:30:00",$A5)),"","          {
            ""settlementDay"": {
              ""settlementDayDate"": """&amp;SUBSTITUTE($A5,"00:30","00:00")&amp;""",
              ""periodDuration"": 30
            },
            ""consumptionPeriods"": [
")</f>
        <v xml:space="preserve">          {
            "settlementDay": {
              "settlementDayDate": "&lt;effectivedate -7cd YYYY-MM-DDT00:00:00+00:00&gt;",
              "periodDuration": 30
            },
            "consumptionPeriods": [
</v>
      </c>
      <c r="G5" s="31" t="str">
        <f>IF(ISERROR(FIND("T00:00:00",$A5)),",
","
           ]
          }"&amp;IF(LEN($A6)&gt;0,",
",""))</f>
        <v xml:space="preserve">,
</v>
      </c>
      <c r="H5" s="10" t="str">
        <f>"                ""sp"": """&amp;$A5&amp;""","</f>
        <v xml:space="preserve">                "sp": "&lt;effectivedate -7cd YYYY-MM-DDT00:30:00+00:00&gt;",</v>
      </c>
      <c r="I5" t="str">
        <f>"                ""v"": """&amp;TEXT(B5,"0.000")&amp;""","</f>
        <v xml:space="preserve">                "v": "0.000",</v>
      </c>
      <c r="J5" t="str">
        <f>"                ""q"": """&amp;C5&amp;""","</f>
        <v xml:space="preserve">                "q": "ZE2",</v>
      </c>
      <c r="K5" t="str">
        <f>IF(LEN(TRIM(D5))=0,"                ""e"": null,","                ""e"": """&amp;D5&amp;""",")</f>
        <v xml:space="preserve">                "e": "5",</v>
      </c>
      <c r="L5" t="str">
        <f>IF(LEN(TRIM(E5))=0,"                ""arc"": null","                ""arc"": """&amp;E5&amp;"""")</f>
        <v xml:space="preserve">                "arc": null</v>
      </c>
      <c r="M5" s="11" t="str">
        <f>F5&amp;"              {
"&amp;H5&amp;"
"&amp;I5&amp;"
"&amp;J5&amp;"
"&amp;K5&amp;"
"&amp;L5&amp;"
              }"&amp;G5</f>
        <v xml:space="preserve">          {
            "settlementDay": {
              "settlementDayDate": "&lt;effectivedate -7cd YYYY-MM-DDT00:00:00+00:00&gt;",
              "periodDuration": 30
            },
            "consumptionPeriods": [
              {
                "sp": "&lt;effectivedate -7cd YYYY-MM-DDT00:30:00+00:00&gt;",
                "v": "0.000",
                "q": "ZE2",
                "e": "5",
                "arc": null
              },
</v>
      </c>
    </row>
    <row r="6" spans="1:13" x14ac:dyDescent="0.25">
      <c r="A6" t="s">
        <v>104</v>
      </c>
      <c r="B6" s="3">
        <v>0</v>
      </c>
      <c r="C6" s="3" t="s">
        <v>45</v>
      </c>
      <c r="D6" s="3">
        <v>5</v>
      </c>
      <c r="F6" s="31" t="str">
        <f t="shared" ref="F6:F69" si="0">IF(ISERROR(FIND("T00:30:00",$A6)),"","          {
            ""settlementDay"": {
              ""settlementDayDate"": """&amp;SUBSTITUTE($A6,"00:30","00:00")&amp;""",
              ""periodDuration"": 30
            },
            ""consumptionPeriods"": [
")</f>
        <v/>
      </c>
      <c r="G6" s="31" t="str">
        <f t="shared" ref="G6:G69" si="1">IF(ISERROR(FIND("T00:00:00",$A6)),",
","
           ]
          }"&amp;IF(LEN($A7)&gt;0,",
",""))</f>
        <v xml:space="preserve">,
</v>
      </c>
      <c r="H6" s="10" t="str">
        <f t="shared" ref="H6:H69" si="2">"                ""sp"": """&amp;$A6&amp;""","</f>
        <v xml:space="preserve">                "sp": "&lt;effectivedate -7cd YYYY-MM-DDT01:00:00+00:00&gt;",</v>
      </c>
      <c r="I6" t="str">
        <f t="shared" ref="I6:I52" si="3">"                ""v"": """&amp;TEXT(B6,"0.000")&amp;""","</f>
        <v xml:space="preserve">                "v": "0.000",</v>
      </c>
      <c r="J6" t="str">
        <f t="shared" ref="J6:J52" si="4">"                ""q"": """&amp;C6&amp;""","</f>
        <v xml:space="preserve">                "q": "ZE2",</v>
      </c>
      <c r="K6" t="str">
        <f t="shared" ref="K6:K52" si="5">IF(LEN(TRIM(D6))=0,"                ""e"": null,","                ""e"": """&amp;D6&amp;""",")</f>
        <v xml:space="preserve">                "e": "5",</v>
      </c>
      <c r="L6" t="str">
        <f t="shared" ref="L6:L52" si="6">IF(LEN(TRIM(E6))=0,"                ""arc"": null","                ""arc"": """&amp;E6&amp;"""")</f>
        <v xml:space="preserve">                "arc": null</v>
      </c>
      <c r="M6" s="11" t="str">
        <f t="shared" ref="M6:M52" si="7">F6&amp;"              {
"&amp;H6&amp;"
"&amp;I6&amp;"
"&amp;J6&amp;"
"&amp;K6&amp;"
"&amp;L6&amp;"
              }"&amp;G6</f>
        <v xml:space="preserve">              {
                "sp": "&lt;effectivedate -7cd YYYY-MM-DDT01:00:00+00:00&gt;",
                "v": "0.000",
                "q": "ZE2",
                "e": "5",
                "arc": null
              },
</v>
      </c>
    </row>
    <row r="7" spans="1:13" x14ac:dyDescent="0.25">
      <c r="A7" t="s">
        <v>105</v>
      </c>
      <c r="B7" s="3">
        <v>0</v>
      </c>
      <c r="C7" s="3" t="s">
        <v>45</v>
      </c>
      <c r="D7" s="3">
        <v>5</v>
      </c>
      <c r="F7" s="31" t="str">
        <f t="shared" si="0"/>
        <v/>
      </c>
      <c r="G7" s="31" t="str">
        <f t="shared" si="1"/>
        <v xml:space="preserve">,
</v>
      </c>
      <c r="H7" s="10" t="str">
        <f t="shared" si="2"/>
        <v xml:space="preserve">                "sp": "&lt;effectivedate -7cd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-7cd YYYY-MM-DDT01:30:00+00:00&gt;",
                "v": "0.000",
                "q": "ZE2",
                "e": "5",
                "arc": null
              },
</v>
      </c>
    </row>
    <row r="8" spans="1:13" x14ac:dyDescent="0.25">
      <c r="A8" t="s">
        <v>106</v>
      </c>
      <c r="B8" s="3">
        <v>0</v>
      </c>
      <c r="C8" s="3" t="s">
        <v>45</v>
      </c>
      <c r="D8" s="3">
        <v>5</v>
      </c>
      <c r="F8" s="31" t="str">
        <f t="shared" si="0"/>
        <v/>
      </c>
      <c r="G8" s="31" t="str">
        <f t="shared" si="1"/>
        <v xml:space="preserve">,
</v>
      </c>
      <c r="H8" s="10" t="str">
        <f t="shared" si="2"/>
        <v xml:space="preserve">                "sp": "&lt;effectivedate -7cd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-7cd YYYY-MM-DDT02:00:00+00:00&gt;",
                "v": "0.000",
                "q": "ZE2",
                "e": "5",
                "arc": null
              },
</v>
      </c>
    </row>
    <row r="9" spans="1:13" x14ac:dyDescent="0.25">
      <c r="A9" t="s">
        <v>107</v>
      </c>
      <c r="B9" s="3">
        <v>0</v>
      </c>
      <c r="C9" s="3" t="s">
        <v>45</v>
      </c>
      <c r="D9" s="3">
        <v>5</v>
      </c>
      <c r="F9" s="31" t="str">
        <f t="shared" si="0"/>
        <v/>
      </c>
      <c r="G9" s="31" t="str">
        <f t="shared" si="1"/>
        <v xml:space="preserve">,
</v>
      </c>
      <c r="H9" s="10" t="str">
        <f t="shared" si="2"/>
        <v xml:space="preserve">                "sp": "&lt;effectivedate -7cd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-7cd YYYY-MM-DDT02:30:00+00:00&gt;",
                "v": "0.000",
                "q": "ZE2",
                "e": "5",
                "arc": null
              },
</v>
      </c>
    </row>
    <row r="10" spans="1:13" x14ac:dyDescent="0.25">
      <c r="A10" t="s">
        <v>108</v>
      </c>
      <c r="B10" s="3">
        <v>0</v>
      </c>
      <c r="C10" s="3" t="s">
        <v>45</v>
      </c>
      <c r="D10" s="3">
        <v>5</v>
      </c>
      <c r="F10" s="31" t="str">
        <f t="shared" si="0"/>
        <v/>
      </c>
      <c r="G10" s="31" t="str">
        <f t="shared" si="1"/>
        <v xml:space="preserve">,
</v>
      </c>
      <c r="H10" s="10" t="str">
        <f t="shared" si="2"/>
        <v xml:space="preserve">                "sp": "&lt;effectivedate -7cd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-7cd YYYY-MM-DDT03:00:00+00:00&gt;",
                "v": "0.000",
                "q": "ZE2",
                "e": "5",
                "arc": null
              },
</v>
      </c>
    </row>
    <row r="11" spans="1:13" x14ac:dyDescent="0.25">
      <c r="A11" t="s">
        <v>109</v>
      </c>
      <c r="B11" s="3">
        <v>0</v>
      </c>
      <c r="C11" s="3" t="s">
        <v>45</v>
      </c>
      <c r="D11" s="3">
        <v>5</v>
      </c>
      <c r="F11" s="31" t="str">
        <f t="shared" si="0"/>
        <v/>
      </c>
      <c r="G11" s="31" t="str">
        <f t="shared" si="1"/>
        <v xml:space="preserve">,
</v>
      </c>
      <c r="H11" s="10" t="str">
        <f t="shared" si="2"/>
        <v xml:space="preserve">                "sp": "&lt;effectivedate -7cd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-7cd YYYY-MM-DDT03:30:00+00:00&gt;",
                "v": "0.000",
                "q": "ZE2",
                "e": "5",
                "arc": null
              },
</v>
      </c>
    </row>
    <row r="12" spans="1:13" x14ac:dyDescent="0.25">
      <c r="A12" t="s">
        <v>110</v>
      </c>
      <c r="B12" s="3">
        <v>0</v>
      </c>
      <c r="C12" s="3" t="s">
        <v>45</v>
      </c>
      <c r="D12" s="3">
        <v>5</v>
      </c>
      <c r="F12" s="31" t="str">
        <f t="shared" si="0"/>
        <v/>
      </c>
      <c r="G12" s="31" t="str">
        <f t="shared" si="1"/>
        <v xml:space="preserve">,
</v>
      </c>
      <c r="H12" s="10" t="str">
        <f t="shared" si="2"/>
        <v xml:space="preserve">                "sp": "&lt;effectivedate -7cd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-7cd YYYY-MM-DDT04:00:00+00:00&gt;",
                "v": "0.000",
                "q": "ZE2",
                "e": "5",
                "arc": null
              },
</v>
      </c>
    </row>
    <row r="13" spans="1:13" x14ac:dyDescent="0.25">
      <c r="A13" t="s">
        <v>111</v>
      </c>
      <c r="B13" s="3">
        <v>0</v>
      </c>
      <c r="C13" s="3" t="s">
        <v>45</v>
      </c>
      <c r="D13" s="3">
        <v>5</v>
      </c>
      <c r="F13" s="31" t="str">
        <f t="shared" si="0"/>
        <v/>
      </c>
      <c r="G13" s="31" t="str">
        <f t="shared" si="1"/>
        <v xml:space="preserve">,
</v>
      </c>
      <c r="H13" s="10" t="str">
        <f t="shared" si="2"/>
        <v xml:space="preserve">                "sp": "&lt;effectivedate -7cd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-7cd YYYY-MM-DDT04:30:00+00:00&gt;",
                "v": "0.000",
                "q": "ZE2",
                "e": "5",
                "arc": null
              },
</v>
      </c>
    </row>
    <row r="14" spans="1:13" x14ac:dyDescent="0.25">
      <c r="A14" t="s">
        <v>112</v>
      </c>
      <c r="B14" s="3">
        <v>0</v>
      </c>
      <c r="C14" s="3" t="s">
        <v>45</v>
      </c>
      <c r="D14" s="3">
        <v>5</v>
      </c>
      <c r="F14" s="31" t="str">
        <f t="shared" si="0"/>
        <v/>
      </c>
      <c r="G14" s="31" t="str">
        <f t="shared" si="1"/>
        <v xml:space="preserve">,
</v>
      </c>
      <c r="H14" s="10" t="str">
        <f t="shared" si="2"/>
        <v xml:space="preserve">                "sp": "&lt;effectivedate -7cd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-7cd YYYY-MM-DDT05:00:00+00:00&gt;",
                "v": "0.000",
                "q": "ZE2",
                "e": "5",
                "arc": null
              },
</v>
      </c>
    </row>
    <row r="15" spans="1:13" x14ac:dyDescent="0.25">
      <c r="A15" t="s">
        <v>113</v>
      </c>
      <c r="B15" s="3">
        <v>0</v>
      </c>
      <c r="C15" s="3" t="s">
        <v>45</v>
      </c>
      <c r="D15" s="3">
        <v>5</v>
      </c>
      <c r="F15" s="31" t="str">
        <f t="shared" si="0"/>
        <v/>
      </c>
      <c r="G15" s="31" t="str">
        <f t="shared" si="1"/>
        <v xml:space="preserve">,
</v>
      </c>
      <c r="H15" s="10" t="str">
        <f t="shared" si="2"/>
        <v xml:space="preserve">                "sp": "&lt;effectivedate -7cd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-7cd YYYY-MM-DDT05:30:00+00:00&gt;",
                "v": "0.000",
                "q": "ZE2",
                "e": "5",
                "arc": null
              },
</v>
      </c>
    </row>
    <row r="16" spans="1:13" x14ac:dyDescent="0.25">
      <c r="A16" t="s">
        <v>114</v>
      </c>
      <c r="B16" s="3">
        <v>0</v>
      </c>
      <c r="C16" s="3" t="s">
        <v>45</v>
      </c>
      <c r="D16" s="3">
        <v>5</v>
      </c>
      <c r="F16" s="31" t="str">
        <f t="shared" si="0"/>
        <v/>
      </c>
      <c r="G16" s="31" t="str">
        <f t="shared" si="1"/>
        <v xml:space="preserve">,
</v>
      </c>
      <c r="H16" s="10" t="str">
        <f t="shared" si="2"/>
        <v xml:space="preserve">                "sp": "&lt;effectivedate -7cd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-7cd YYYY-MM-DDT06:00:00+00:00&gt;",
                "v": "0.000",
                "q": "ZE2",
                "e": "5",
                "arc": null
              },
</v>
      </c>
    </row>
    <row r="17" spans="1:13" x14ac:dyDescent="0.25">
      <c r="A17" t="s">
        <v>115</v>
      </c>
      <c r="B17" s="3">
        <v>0</v>
      </c>
      <c r="C17" s="3" t="s">
        <v>45</v>
      </c>
      <c r="D17" s="3">
        <v>5</v>
      </c>
      <c r="F17" s="31" t="str">
        <f t="shared" si="0"/>
        <v/>
      </c>
      <c r="G17" s="31" t="str">
        <f t="shared" si="1"/>
        <v xml:space="preserve">,
</v>
      </c>
      <c r="H17" s="10" t="str">
        <f t="shared" si="2"/>
        <v xml:space="preserve">                "sp": "&lt;effectivedate -7cd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-7cd YYYY-MM-DDT06:30:00+00:00&gt;",
                "v": "0.000",
                "q": "ZE2",
                "e": "5",
                "arc": null
              },
</v>
      </c>
    </row>
    <row r="18" spans="1:13" x14ac:dyDescent="0.25">
      <c r="A18" t="s">
        <v>116</v>
      </c>
      <c r="B18" s="3">
        <v>0</v>
      </c>
      <c r="C18" s="3" t="s">
        <v>45</v>
      </c>
      <c r="D18" s="3">
        <v>5</v>
      </c>
      <c r="F18" s="31" t="str">
        <f t="shared" si="0"/>
        <v/>
      </c>
      <c r="G18" s="31" t="str">
        <f t="shared" si="1"/>
        <v xml:space="preserve">,
</v>
      </c>
      <c r="H18" s="10" t="str">
        <f t="shared" si="2"/>
        <v xml:space="preserve">                "sp": "&lt;effectivedate -7cd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-7cd YYYY-MM-DDT07:00:00+00:00&gt;",
                "v": "0.000",
                "q": "ZE2",
                "e": "5",
                "arc": null
              },
</v>
      </c>
    </row>
    <row r="19" spans="1:13" x14ac:dyDescent="0.25">
      <c r="A19" t="s">
        <v>117</v>
      </c>
      <c r="B19" s="3">
        <v>0</v>
      </c>
      <c r="C19" s="3" t="s">
        <v>45</v>
      </c>
      <c r="D19" s="3">
        <v>5</v>
      </c>
      <c r="F19" s="31" t="str">
        <f t="shared" si="0"/>
        <v/>
      </c>
      <c r="G19" s="31" t="str">
        <f t="shared" si="1"/>
        <v xml:space="preserve">,
</v>
      </c>
      <c r="H19" s="10" t="str">
        <f t="shared" si="2"/>
        <v xml:space="preserve">                "sp": "&lt;effectivedate -7cd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-7cd YYYY-MM-DDT07:30:00+00:00&gt;",
                "v": "0.000",
                "q": "ZE2",
                "e": "5",
                "arc": null
              },
</v>
      </c>
    </row>
    <row r="20" spans="1:13" x14ac:dyDescent="0.25">
      <c r="A20" t="s">
        <v>118</v>
      </c>
      <c r="B20" s="3">
        <v>0</v>
      </c>
      <c r="C20" s="3" t="s">
        <v>45</v>
      </c>
      <c r="D20" s="3">
        <v>5</v>
      </c>
      <c r="F20" s="31" t="str">
        <f t="shared" si="0"/>
        <v/>
      </c>
      <c r="G20" s="31" t="str">
        <f t="shared" si="1"/>
        <v xml:space="preserve">,
</v>
      </c>
      <c r="H20" s="10" t="str">
        <f t="shared" si="2"/>
        <v xml:space="preserve">                "sp": "&lt;effectivedate -7cd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-7cd YYYY-MM-DDT08:00:00+00:00&gt;",
                "v": "0.000",
                "q": "ZE2",
                "e": "5",
                "arc": null
              },
</v>
      </c>
    </row>
    <row r="21" spans="1:13" x14ac:dyDescent="0.25">
      <c r="A21" t="s">
        <v>119</v>
      </c>
      <c r="B21" s="3">
        <v>0</v>
      </c>
      <c r="C21" s="3" t="s">
        <v>45</v>
      </c>
      <c r="D21" s="3">
        <v>5</v>
      </c>
      <c r="F21" s="31" t="str">
        <f t="shared" si="0"/>
        <v/>
      </c>
      <c r="G21" s="31" t="str">
        <f t="shared" si="1"/>
        <v xml:space="preserve">,
</v>
      </c>
      <c r="H21" s="10" t="str">
        <f t="shared" si="2"/>
        <v xml:space="preserve">                "sp": "&lt;effectivedate -7cd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-7cd YYYY-MM-DDT08:30:00+00:00&gt;",
                "v": "0.000",
                "q": "ZE2",
                "e": "5",
                "arc": null
              },
</v>
      </c>
    </row>
    <row r="22" spans="1:13" x14ac:dyDescent="0.25">
      <c r="A22" t="s">
        <v>120</v>
      </c>
      <c r="B22" s="3">
        <v>0</v>
      </c>
      <c r="C22" s="3" t="s">
        <v>45</v>
      </c>
      <c r="D22" s="3">
        <v>5</v>
      </c>
      <c r="F22" s="31" t="str">
        <f t="shared" si="0"/>
        <v/>
      </c>
      <c r="G22" s="31" t="str">
        <f t="shared" si="1"/>
        <v xml:space="preserve">,
</v>
      </c>
      <c r="H22" s="10" t="str">
        <f t="shared" si="2"/>
        <v xml:space="preserve">                "sp": "&lt;effectivedate -7cd YYYY-MM-DDT09:00:00+00:00&gt;",</v>
      </c>
      <c r="I22" t="str">
        <f t="shared" si="3"/>
        <v xml:space="preserve">                "v": "0.000",</v>
      </c>
      <c r="J22" t="str">
        <f t="shared" si="4"/>
        <v xml:space="preserve">                "q": "ZE2",</v>
      </c>
      <c r="K22" t="str">
        <f t="shared" si="5"/>
        <v xml:space="preserve">                "e": "5",</v>
      </c>
      <c r="L22" t="str">
        <f t="shared" si="6"/>
        <v xml:space="preserve">                "arc": null</v>
      </c>
      <c r="M22" s="11" t="str">
        <f t="shared" si="7"/>
        <v xml:space="preserve">              {
                "sp": "&lt;effectivedate -7cd YYYY-MM-DDT09:00:00+00:00&gt;",
                "v": "0.000",
                "q": "ZE2",
                "e": "5",
                "arc": null
              },
</v>
      </c>
    </row>
    <row r="23" spans="1:13" x14ac:dyDescent="0.25">
      <c r="A23" t="s">
        <v>121</v>
      </c>
      <c r="B23" s="3">
        <v>0</v>
      </c>
      <c r="C23" s="3" t="s">
        <v>45</v>
      </c>
      <c r="D23" s="3">
        <v>5</v>
      </c>
      <c r="F23" s="31" t="str">
        <f t="shared" si="0"/>
        <v/>
      </c>
      <c r="G23" s="31" t="str">
        <f t="shared" si="1"/>
        <v xml:space="preserve">,
</v>
      </c>
      <c r="H23" s="10" t="str">
        <f t="shared" si="2"/>
        <v xml:space="preserve">                "sp": "&lt;effectivedate -7cd YYYY-MM-DDT09:30:00+00:00&gt;",</v>
      </c>
      <c r="I23" t="str">
        <f t="shared" si="3"/>
        <v xml:space="preserve">                "v": "0.000",</v>
      </c>
      <c r="J23" t="str">
        <f t="shared" si="4"/>
        <v xml:space="preserve">                "q": "ZE2",</v>
      </c>
      <c r="K23" t="str">
        <f t="shared" si="5"/>
        <v xml:space="preserve">                "e": "5",</v>
      </c>
      <c r="L23" t="str">
        <f t="shared" si="6"/>
        <v xml:space="preserve">                "arc": null</v>
      </c>
      <c r="M23" s="11" t="str">
        <f t="shared" si="7"/>
        <v xml:space="preserve">              {
                "sp": "&lt;effectivedate -7cd YYYY-MM-DDT09:30:00+00:00&gt;",
                "v": "0.000",
                "q": "ZE2",
                "e": "5",
                "arc": null
              },
</v>
      </c>
    </row>
    <row r="24" spans="1:13" x14ac:dyDescent="0.25">
      <c r="A24" t="s">
        <v>122</v>
      </c>
      <c r="B24" s="3">
        <v>0</v>
      </c>
      <c r="C24" s="3" t="s">
        <v>45</v>
      </c>
      <c r="D24" s="3">
        <v>5</v>
      </c>
      <c r="F24" s="31" t="str">
        <f t="shared" si="0"/>
        <v/>
      </c>
      <c r="G24" s="31" t="str">
        <f t="shared" si="1"/>
        <v xml:space="preserve">,
</v>
      </c>
      <c r="H24" s="10" t="str">
        <f t="shared" si="2"/>
        <v xml:space="preserve">                "sp": "&lt;effectivedate -7cd YYYY-MM-DDT10:00:00+00:00&gt;",</v>
      </c>
      <c r="I24" t="str">
        <f t="shared" si="3"/>
        <v xml:space="preserve">                "v": "0.000",</v>
      </c>
      <c r="J24" t="str">
        <f t="shared" si="4"/>
        <v xml:space="preserve">                "q": "ZE2",</v>
      </c>
      <c r="K24" t="str">
        <f t="shared" si="5"/>
        <v xml:space="preserve">                "e": "5",</v>
      </c>
      <c r="L24" t="str">
        <f t="shared" si="6"/>
        <v xml:space="preserve">                "arc": null</v>
      </c>
      <c r="M24" s="11" t="str">
        <f t="shared" si="7"/>
        <v xml:space="preserve">              {
                "sp": "&lt;effectivedate -7cd YYYY-MM-DDT10:00:00+00:00&gt;",
                "v": "0.000",
                "q": "ZE2",
                "e": "5",
                "arc": null
              },
</v>
      </c>
    </row>
    <row r="25" spans="1:13" x14ac:dyDescent="0.25">
      <c r="A25" t="s">
        <v>123</v>
      </c>
      <c r="B25" s="3">
        <v>0</v>
      </c>
      <c r="C25" s="3" t="s">
        <v>45</v>
      </c>
      <c r="D25" s="3">
        <v>5</v>
      </c>
      <c r="F25" s="31" t="str">
        <f t="shared" si="0"/>
        <v/>
      </c>
      <c r="G25" s="31" t="str">
        <f t="shared" si="1"/>
        <v xml:space="preserve">,
</v>
      </c>
      <c r="H25" s="10" t="str">
        <f t="shared" si="2"/>
        <v xml:space="preserve">                "sp": "&lt;effectivedate -7cd YYYY-MM-DDT10:30:00+00:00&gt;",</v>
      </c>
      <c r="I25" t="str">
        <f t="shared" si="3"/>
        <v xml:space="preserve">                "v": "0.000",</v>
      </c>
      <c r="J25" t="str">
        <f t="shared" si="4"/>
        <v xml:space="preserve">                "q": "ZE2",</v>
      </c>
      <c r="K25" t="str">
        <f t="shared" si="5"/>
        <v xml:space="preserve">                "e": "5",</v>
      </c>
      <c r="L25" t="str">
        <f t="shared" si="6"/>
        <v xml:space="preserve">                "arc": null</v>
      </c>
      <c r="M25" s="11" t="str">
        <f t="shared" si="7"/>
        <v xml:space="preserve">              {
                "sp": "&lt;effectivedate -7cd YYYY-MM-DDT10:30:00+00:00&gt;",
                "v": "0.000",
                "q": "ZE2",
                "e": "5",
                "arc": null
              },
</v>
      </c>
    </row>
    <row r="26" spans="1:13" x14ac:dyDescent="0.25">
      <c r="A26" t="s">
        <v>124</v>
      </c>
      <c r="B26" s="3">
        <v>0</v>
      </c>
      <c r="C26" s="3" t="s">
        <v>45</v>
      </c>
      <c r="D26" s="3">
        <v>5</v>
      </c>
      <c r="F26" s="31" t="str">
        <f t="shared" si="0"/>
        <v/>
      </c>
      <c r="G26" s="31" t="str">
        <f t="shared" si="1"/>
        <v xml:space="preserve">,
</v>
      </c>
      <c r="H26" s="10" t="str">
        <f t="shared" si="2"/>
        <v xml:space="preserve">                "sp": "&lt;effectivedate -7cd YYYY-MM-DDT11:00:00+00:00&gt;",</v>
      </c>
      <c r="I26" t="str">
        <f t="shared" si="3"/>
        <v xml:space="preserve">                "v": "0.000",</v>
      </c>
      <c r="J26" t="str">
        <f t="shared" si="4"/>
        <v xml:space="preserve">                "q": "ZE2",</v>
      </c>
      <c r="K26" t="str">
        <f t="shared" si="5"/>
        <v xml:space="preserve">                "e": "5",</v>
      </c>
      <c r="L26" t="str">
        <f t="shared" si="6"/>
        <v xml:space="preserve">                "arc": null</v>
      </c>
      <c r="M26" s="11" t="str">
        <f t="shared" si="7"/>
        <v xml:space="preserve">              {
                "sp": "&lt;effectivedate -7cd YYYY-MM-DDT11:00:00+00:00&gt;",
                "v": "0.000",
                "q": "ZE2",
                "e": "5",
                "arc": null
              },
</v>
      </c>
    </row>
    <row r="27" spans="1:13" x14ac:dyDescent="0.25">
      <c r="A27" t="s">
        <v>125</v>
      </c>
      <c r="B27" s="3">
        <v>0</v>
      </c>
      <c r="C27" s="3" t="s">
        <v>45</v>
      </c>
      <c r="D27" s="3">
        <v>5</v>
      </c>
      <c r="F27" s="31" t="str">
        <f t="shared" si="0"/>
        <v/>
      </c>
      <c r="G27" s="31" t="str">
        <f t="shared" si="1"/>
        <v xml:space="preserve">,
</v>
      </c>
      <c r="H27" s="10" t="str">
        <f t="shared" si="2"/>
        <v xml:space="preserve">                "sp": "&lt;effectivedate -7cd YYYY-MM-DDT11:30:00+00:00&gt;",</v>
      </c>
      <c r="I27" t="str">
        <f t="shared" si="3"/>
        <v xml:space="preserve">                "v": "0.000",</v>
      </c>
      <c r="J27" t="str">
        <f t="shared" si="4"/>
        <v xml:space="preserve">                "q": "ZE2",</v>
      </c>
      <c r="K27" t="str">
        <f t="shared" si="5"/>
        <v xml:space="preserve">                "e": "5",</v>
      </c>
      <c r="L27" t="str">
        <f t="shared" si="6"/>
        <v xml:space="preserve">                "arc": null</v>
      </c>
      <c r="M27" s="11" t="str">
        <f t="shared" si="7"/>
        <v xml:space="preserve">              {
                "sp": "&lt;effectivedate -7cd YYYY-MM-DDT11:30:00+00:00&gt;",
                "v": "0.000",
                "q": "ZE2",
                "e": "5",
                "arc": null
              },
</v>
      </c>
    </row>
    <row r="28" spans="1:13" x14ac:dyDescent="0.25">
      <c r="A28" t="s">
        <v>126</v>
      </c>
      <c r="B28" s="3">
        <v>0</v>
      </c>
      <c r="C28" s="3" t="s">
        <v>45</v>
      </c>
      <c r="D28" s="3">
        <v>5</v>
      </c>
      <c r="F28" s="31" t="str">
        <f t="shared" si="0"/>
        <v/>
      </c>
      <c r="G28" s="31" t="str">
        <f t="shared" si="1"/>
        <v xml:space="preserve">,
</v>
      </c>
      <c r="H28" s="10" t="str">
        <f t="shared" si="2"/>
        <v xml:space="preserve">                "sp": "&lt;effectivedate -7cd YYYY-MM-DDT12:00:00+00:00&gt;",</v>
      </c>
      <c r="I28" t="str">
        <f t="shared" si="3"/>
        <v xml:space="preserve">                "v": "0.000",</v>
      </c>
      <c r="J28" t="str">
        <f t="shared" si="4"/>
        <v xml:space="preserve">                "q": "ZE2",</v>
      </c>
      <c r="K28" t="str">
        <f t="shared" si="5"/>
        <v xml:space="preserve">                "e": "5",</v>
      </c>
      <c r="L28" t="str">
        <f t="shared" si="6"/>
        <v xml:space="preserve">                "arc": null</v>
      </c>
      <c r="M28" s="11" t="str">
        <f t="shared" si="7"/>
        <v xml:space="preserve">              {
                "sp": "&lt;effectivedate -7cd YYYY-MM-DDT12:00:00+00:00&gt;",
                "v": "0.000",
                "q": "ZE2",
                "e": "5",
                "arc": null
              },
</v>
      </c>
    </row>
    <row r="29" spans="1:13" x14ac:dyDescent="0.25">
      <c r="A29" t="s">
        <v>127</v>
      </c>
      <c r="B29" s="3">
        <v>0</v>
      </c>
      <c r="C29" s="3" t="s">
        <v>45</v>
      </c>
      <c r="D29" s="3">
        <v>5</v>
      </c>
      <c r="F29" s="31" t="str">
        <f t="shared" si="0"/>
        <v/>
      </c>
      <c r="G29" s="31" t="str">
        <f t="shared" si="1"/>
        <v xml:space="preserve">,
</v>
      </c>
      <c r="H29" s="10" t="str">
        <f t="shared" si="2"/>
        <v xml:space="preserve">                "sp": "&lt;effectivedate -7cd YYYY-MM-DDT12:30:00+00:00&gt;",</v>
      </c>
      <c r="I29" t="str">
        <f t="shared" si="3"/>
        <v xml:space="preserve">                "v": "0.000",</v>
      </c>
      <c r="J29" t="str">
        <f t="shared" si="4"/>
        <v xml:space="preserve">                "q": "ZE2",</v>
      </c>
      <c r="K29" t="str">
        <f t="shared" si="5"/>
        <v xml:space="preserve">                "e": "5",</v>
      </c>
      <c r="L29" t="str">
        <f t="shared" si="6"/>
        <v xml:space="preserve">                "arc": null</v>
      </c>
      <c r="M29" s="11" t="str">
        <f t="shared" si="7"/>
        <v xml:space="preserve">              {
                "sp": "&lt;effectivedate -7cd YYYY-MM-DDT12:30:00+00:00&gt;",
                "v": "0.000",
                "q": "ZE2",
                "e": "5",
                "arc": null
              },
</v>
      </c>
    </row>
    <row r="30" spans="1:13" x14ac:dyDescent="0.25">
      <c r="A30" t="s">
        <v>128</v>
      </c>
      <c r="B30" s="3">
        <v>0</v>
      </c>
      <c r="C30" s="3" t="s">
        <v>45</v>
      </c>
      <c r="D30" s="3">
        <v>5</v>
      </c>
      <c r="F30" s="31" t="str">
        <f t="shared" si="0"/>
        <v/>
      </c>
      <c r="G30" s="31" t="str">
        <f t="shared" si="1"/>
        <v xml:space="preserve">,
</v>
      </c>
      <c r="H30" s="10" t="str">
        <f t="shared" si="2"/>
        <v xml:space="preserve">                "sp": "&lt;effectivedate -7cd YYYY-MM-DDT13:00:00+00:00&gt;",</v>
      </c>
      <c r="I30" t="str">
        <f t="shared" si="3"/>
        <v xml:space="preserve">                "v": "0.000",</v>
      </c>
      <c r="J30" t="str">
        <f t="shared" si="4"/>
        <v xml:space="preserve">                "q": "ZE2",</v>
      </c>
      <c r="K30" t="str">
        <f t="shared" si="5"/>
        <v xml:space="preserve">                "e": "5",</v>
      </c>
      <c r="L30" t="str">
        <f t="shared" si="6"/>
        <v xml:space="preserve">                "arc": null</v>
      </c>
      <c r="M30" s="11" t="str">
        <f t="shared" si="7"/>
        <v xml:space="preserve">              {
                "sp": "&lt;effectivedate -7cd YYYY-MM-DDT13:00:00+00:00&gt;",
                "v": "0.000",
                "q": "ZE2",
                "e": "5",
                "arc": null
              },
</v>
      </c>
    </row>
    <row r="31" spans="1:13" x14ac:dyDescent="0.25">
      <c r="A31" t="s">
        <v>129</v>
      </c>
      <c r="B31" s="3">
        <v>0</v>
      </c>
      <c r="C31" s="3" t="s">
        <v>45</v>
      </c>
      <c r="D31" s="3">
        <v>5</v>
      </c>
      <c r="F31" s="31" t="str">
        <f t="shared" si="0"/>
        <v/>
      </c>
      <c r="G31" s="31" t="str">
        <f t="shared" si="1"/>
        <v xml:space="preserve">,
</v>
      </c>
      <c r="H31" s="10" t="str">
        <f t="shared" si="2"/>
        <v xml:space="preserve">                "sp": "&lt;effectivedate -7cd YYYY-MM-DDT13:30:00+00:00&gt;",</v>
      </c>
      <c r="I31" t="str">
        <f t="shared" si="3"/>
        <v xml:space="preserve">                "v": "0.000",</v>
      </c>
      <c r="J31" t="str">
        <f t="shared" si="4"/>
        <v xml:space="preserve">                "q": "ZE2",</v>
      </c>
      <c r="K31" t="str">
        <f t="shared" si="5"/>
        <v xml:space="preserve">                "e": "5",</v>
      </c>
      <c r="L31" t="str">
        <f t="shared" si="6"/>
        <v xml:space="preserve">                "arc": null</v>
      </c>
      <c r="M31" s="11" t="str">
        <f t="shared" si="7"/>
        <v xml:space="preserve">              {
                "sp": "&lt;effectivedate -7cd YYYY-MM-DDT13:30:00+00:00&gt;",
                "v": "0.000",
                "q": "ZE2",
                "e": "5",
                "arc": null
              },
</v>
      </c>
    </row>
    <row r="32" spans="1:13" x14ac:dyDescent="0.25">
      <c r="A32" t="s">
        <v>130</v>
      </c>
      <c r="B32" s="3">
        <v>0</v>
      </c>
      <c r="C32" s="3" t="s">
        <v>45</v>
      </c>
      <c r="D32" s="3">
        <v>5</v>
      </c>
      <c r="F32" s="31" t="str">
        <f t="shared" si="0"/>
        <v/>
      </c>
      <c r="G32" s="31" t="str">
        <f t="shared" si="1"/>
        <v xml:space="preserve">,
</v>
      </c>
      <c r="H32" s="10" t="str">
        <f t="shared" si="2"/>
        <v xml:space="preserve">                "sp": "&lt;effectivedate -7cd YYYY-MM-DDT14:00:00+00:00&gt;",</v>
      </c>
      <c r="I32" t="str">
        <f t="shared" si="3"/>
        <v xml:space="preserve">                "v": "0.000",</v>
      </c>
      <c r="J32" t="str">
        <f t="shared" si="4"/>
        <v xml:space="preserve">                "q": "ZE2",</v>
      </c>
      <c r="K32" t="str">
        <f t="shared" si="5"/>
        <v xml:space="preserve">                "e": "5",</v>
      </c>
      <c r="L32" t="str">
        <f t="shared" si="6"/>
        <v xml:space="preserve">                "arc": null</v>
      </c>
      <c r="M32" s="11" t="str">
        <f t="shared" si="7"/>
        <v xml:space="preserve">              {
                "sp": "&lt;effectivedate -7cd YYYY-MM-DDT14:00:00+00:00&gt;",
                "v": "0.000",
                "q": "ZE2",
                "e": "5",
                "arc": null
              },
</v>
      </c>
    </row>
    <row r="33" spans="1:13" x14ac:dyDescent="0.25">
      <c r="A33" t="s">
        <v>131</v>
      </c>
      <c r="B33" s="3">
        <v>0</v>
      </c>
      <c r="C33" s="3" t="s">
        <v>45</v>
      </c>
      <c r="D33" s="3">
        <v>5</v>
      </c>
      <c r="F33" s="31" t="str">
        <f t="shared" si="0"/>
        <v/>
      </c>
      <c r="G33" s="31" t="str">
        <f t="shared" si="1"/>
        <v xml:space="preserve">,
</v>
      </c>
      <c r="H33" s="10" t="str">
        <f t="shared" si="2"/>
        <v xml:space="preserve">                "sp": "&lt;effectivedate -7cd YYYY-MM-DDT14:30:00+00:00&gt;",</v>
      </c>
      <c r="I33" t="str">
        <f t="shared" si="3"/>
        <v xml:space="preserve">                "v": "0.000",</v>
      </c>
      <c r="J33" t="str">
        <f t="shared" si="4"/>
        <v xml:space="preserve">                "q": "ZE2",</v>
      </c>
      <c r="K33" t="str">
        <f t="shared" si="5"/>
        <v xml:space="preserve">                "e": "5",</v>
      </c>
      <c r="L33" t="str">
        <f t="shared" si="6"/>
        <v xml:space="preserve">                "arc": null</v>
      </c>
      <c r="M33" s="11" t="str">
        <f t="shared" si="7"/>
        <v xml:space="preserve">              {
                "sp": "&lt;effectivedate -7cd YYYY-MM-DDT14:30:00+00:00&gt;",
                "v": "0.000",
                "q": "ZE2",
                "e": "5",
                "arc": null
              },
</v>
      </c>
    </row>
    <row r="34" spans="1:13" x14ac:dyDescent="0.25">
      <c r="A34" t="s">
        <v>132</v>
      </c>
      <c r="B34" s="3">
        <v>0</v>
      </c>
      <c r="C34" s="3" t="s">
        <v>45</v>
      </c>
      <c r="D34" s="3">
        <v>5</v>
      </c>
      <c r="F34" s="31" t="str">
        <f t="shared" si="0"/>
        <v/>
      </c>
      <c r="G34" s="31" t="str">
        <f t="shared" si="1"/>
        <v xml:space="preserve">,
</v>
      </c>
      <c r="H34" s="10" t="str">
        <f t="shared" si="2"/>
        <v xml:space="preserve">                "sp": "&lt;effectivedate -7cd YYYY-MM-DDT15:00:00+00:00&gt;",</v>
      </c>
      <c r="I34" t="str">
        <f t="shared" si="3"/>
        <v xml:space="preserve">                "v": "0.000",</v>
      </c>
      <c r="J34" t="str">
        <f t="shared" si="4"/>
        <v xml:space="preserve">                "q": "ZE2",</v>
      </c>
      <c r="K34" t="str">
        <f t="shared" si="5"/>
        <v xml:space="preserve">                "e": "5",</v>
      </c>
      <c r="L34" t="str">
        <f t="shared" si="6"/>
        <v xml:space="preserve">                "arc": null</v>
      </c>
      <c r="M34" s="11" t="str">
        <f t="shared" si="7"/>
        <v xml:space="preserve">              {
                "sp": "&lt;effectivedate -7cd YYYY-MM-DDT15:00:00+00:00&gt;",
                "v": "0.000",
                "q": "ZE2",
                "e": "5",
                "arc": null
              },
</v>
      </c>
    </row>
    <row r="35" spans="1:13" x14ac:dyDescent="0.25">
      <c r="A35" t="s">
        <v>133</v>
      </c>
      <c r="B35" s="3">
        <v>0</v>
      </c>
      <c r="C35" s="3" t="s">
        <v>45</v>
      </c>
      <c r="D35" s="3">
        <v>5</v>
      </c>
      <c r="F35" s="31" t="str">
        <f t="shared" si="0"/>
        <v/>
      </c>
      <c r="G35" s="31" t="str">
        <f t="shared" si="1"/>
        <v xml:space="preserve">,
</v>
      </c>
      <c r="H35" s="10" t="str">
        <f t="shared" si="2"/>
        <v xml:space="preserve">                "sp": "&lt;effectivedate -7cd YYYY-MM-DDT15:30:00+00:00&gt;",</v>
      </c>
      <c r="I35" t="str">
        <f t="shared" si="3"/>
        <v xml:space="preserve">                "v": "0.000",</v>
      </c>
      <c r="J35" t="str">
        <f t="shared" si="4"/>
        <v xml:space="preserve">                "q": "ZE2",</v>
      </c>
      <c r="K35" t="str">
        <f t="shared" si="5"/>
        <v xml:space="preserve">                "e": "5",</v>
      </c>
      <c r="L35" t="str">
        <f t="shared" si="6"/>
        <v xml:space="preserve">                "arc": null</v>
      </c>
      <c r="M35" s="11" t="str">
        <f t="shared" si="7"/>
        <v xml:space="preserve">              {
                "sp": "&lt;effectivedate -7cd YYYY-MM-DDT15:30:00+00:00&gt;",
                "v": "0.000",
                "q": "ZE2",
                "e": "5",
                "arc": null
              },
</v>
      </c>
    </row>
    <row r="36" spans="1:13" x14ac:dyDescent="0.25">
      <c r="A36" t="s">
        <v>134</v>
      </c>
      <c r="B36" s="3">
        <v>0</v>
      </c>
      <c r="C36" s="3" t="s">
        <v>45</v>
      </c>
      <c r="D36" s="3">
        <v>5</v>
      </c>
      <c r="F36" s="31" t="str">
        <f t="shared" si="0"/>
        <v/>
      </c>
      <c r="G36" s="31" t="str">
        <f t="shared" si="1"/>
        <v xml:space="preserve">,
</v>
      </c>
      <c r="H36" s="10" t="str">
        <f t="shared" si="2"/>
        <v xml:space="preserve">                "sp": "&lt;effectivedate -7cd YYYY-MM-DDT16:00:00+00:00&gt;",</v>
      </c>
      <c r="I36" t="str">
        <f t="shared" si="3"/>
        <v xml:space="preserve">                "v": "0.000",</v>
      </c>
      <c r="J36" t="str">
        <f t="shared" si="4"/>
        <v xml:space="preserve">                "q": "ZE2",</v>
      </c>
      <c r="K36" t="str">
        <f t="shared" si="5"/>
        <v xml:space="preserve">                "e": "5",</v>
      </c>
      <c r="L36" t="str">
        <f t="shared" si="6"/>
        <v xml:space="preserve">                "arc": null</v>
      </c>
      <c r="M36" s="11" t="str">
        <f t="shared" si="7"/>
        <v xml:space="preserve">              {
                "sp": "&lt;effectivedate -7cd YYYY-MM-DDT16:00:00+00:00&gt;",
                "v": "0.000",
                "q": "ZE2",
                "e": "5",
                "arc": null
              },
</v>
      </c>
    </row>
    <row r="37" spans="1:13" x14ac:dyDescent="0.25">
      <c r="A37" t="s">
        <v>135</v>
      </c>
      <c r="B37" s="3">
        <v>0</v>
      </c>
      <c r="C37" s="3" t="s">
        <v>45</v>
      </c>
      <c r="D37" s="3">
        <v>5</v>
      </c>
      <c r="F37" s="31" t="str">
        <f t="shared" si="0"/>
        <v/>
      </c>
      <c r="G37" s="31" t="str">
        <f t="shared" si="1"/>
        <v xml:space="preserve">,
</v>
      </c>
      <c r="H37" s="10" t="str">
        <f t="shared" si="2"/>
        <v xml:space="preserve">                "sp": "&lt;effectivedate -7cd YYYY-MM-DDT16:30:00+00:00&gt;",</v>
      </c>
      <c r="I37" t="str">
        <f t="shared" si="3"/>
        <v xml:space="preserve">                "v": "0.000",</v>
      </c>
      <c r="J37" t="str">
        <f t="shared" si="4"/>
        <v xml:space="preserve">                "q": "ZE2",</v>
      </c>
      <c r="K37" t="str">
        <f t="shared" si="5"/>
        <v xml:space="preserve">                "e": "5",</v>
      </c>
      <c r="L37" t="str">
        <f t="shared" si="6"/>
        <v xml:space="preserve">                "arc": null</v>
      </c>
      <c r="M37" s="11" t="str">
        <f t="shared" si="7"/>
        <v xml:space="preserve">              {
                "sp": "&lt;effectivedate -7cd YYYY-MM-DDT16:30:00+00:00&gt;",
                "v": "0.000",
                "q": "ZE2",
                "e": "5",
                "arc": null
              },
</v>
      </c>
    </row>
    <row r="38" spans="1:13" x14ac:dyDescent="0.25">
      <c r="A38" t="s">
        <v>136</v>
      </c>
      <c r="B38" s="3">
        <v>0</v>
      </c>
      <c r="C38" s="3" t="s">
        <v>45</v>
      </c>
      <c r="D38" s="3">
        <v>5</v>
      </c>
      <c r="F38" s="31" t="str">
        <f t="shared" si="0"/>
        <v/>
      </c>
      <c r="G38" s="31" t="str">
        <f t="shared" si="1"/>
        <v xml:space="preserve">,
</v>
      </c>
      <c r="H38" s="10" t="str">
        <f t="shared" si="2"/>
        <v xml:space="preserve">                "sp": "&lt;effectivedate -7cd YYYY-MM-DDT17:00:00+00:00&gt;",</v>
      </c>
      <c r="I38" t="str">
        <f t="shared" si="3"/>
        <v xml:space="preserve">                "v": "0.000",</v>
      </c>
      <c r="J38" t="str">
        <f t="shared" si="4"/>
        <v xml:space="preserve">                "q": "ZE2",</v>
      </c>
      <c r="K38" t="str">
        <f t="shared" si="5"/>
        <v xml:space="preserve">                "e": "5",</v>
      </c>
      <c r="L38" t="str">
        <f t="shared" si="6"/>
        <v xml:space="preserve">                "arc": null</v>
      </c>
      <c r="M38" s="11" t="str">
        <f t="shared" si="7"/>
        <v xml:space="preserve">              {
                "sp": "&lt;effectivedate -7cd YYYY-MM-DDT17:00:00+00:00&gt;",
                "v": "0.000",
                "q": "ZE2",
                "e": "5",
                "arc": null
              },
</v>
      </c>
    </row>
    <row r="39" spans="1:13" x14ac:dyDescent="0.25">
      <c r="A39" t="s">
        <v>137</v>
      </c>
      <c r="B39" s="3">
        <v>0</v>
      </c>
      <c r="C39" s="3" t="s">
        <v>45</v>
      </c>
      <c r="D39" s="3">
        <v>5</v>
      </c>
      <c r="F39" s="31" t="str">
        <f t="shared" si="0"/>
        <v/>
      </c>
      <c r="G39" s="31" t="str">
        <f t="shared" si="1"/>
        <v xml:space="preserve">,
</v>
      </c>
      <c r="H39" s="10" t="str">
        <f t="shared" si="2"/>
        <v xml:space="preserve">                "sp": "&lt;effectivedate -7cd YYYY-MM-DDT17:30:00+00:00&gt;",</v>
      </c>
      <c r="I39" t="str">
        <f t="shared" si="3"/>
        <v xml:space="preserve">                "v": "0.000",</v>
      </c>
      <c r="J39" t="str">
        <f t="shared" si="4"/>
        <v xml:space="preserve">                "q": "ZE2",</v>
      </c>
      <c r="K39" t="str">
        <f t="shared" si="5"/>
        <v xml:space="preserve">                "e": "5",</v>
      </c>
      <c r="L39" t="str">
        <f t="shared" si="6"/>
        <v xml:space="preserve">                "arc": null</v>
      </c>
      <c r="M39" s="11" t="str">
        <f t="shared" si="7"/>
        <v xml:space="preserve">              {
                "sp": "&lt;effectivedate -7cd YYYY-MM-DDT17:30:00+00:00&gt;",
                "v": "0.000",
                "q": "ZE2",
                "e": "5",
                "arc": null
              },
</v>
      </c>
    </row>
    <row r="40" spans="1:13" x14ac:dyDescent="0.25">
      <c r="A40" t="s">
        <v>138</v>
      </c>
      <c r="B40" s="3">
        <v>0</v>
      </c>
      <c r="C40" s="3" t="s">
        <v>45</v>
      </c>
      <c r="D40" s="3">
        <v>5</v>
      </c>
      <c r="F40" s="31" t="str">
        <f t="shared" si="0"/>
        <v/>
      </c>
      <c r="G40" s="31" t="str">
        <f t="shared" si="1"/>
        <v xml:space="preserve">,
</v>
      </c>
      <c r="H40" s="10" t="str">
        <f t="shared" si="2"/>
        <v xml:space="preserve">                "sp": "&lt;effectivedate -7cd YYYY-MM-DDT18:00:00+00:00&gt;",</v>
      </c>
      <c r="I40" t="str">
        <f t="shared" si="3"/>
        <v xml:space="preserve">                "v": "0.000",</v>
      </c>
      <c r="J40" t="str">
        <f t="shared" si="4"/>
        <v xml:space="preserve">                "q": "ZE2",</v>
      </c>
      <c r="K40" t="str">
        <f t="shared" si="5"/>
        <v xml:space="preserve">                "e": "5",</v>
      </c>
      <c r="L40" t="str">
        <f t="shared" si="6"/>
        <v xml:space="preserve">                "arc": null</v>
      </c>
      <c r="M40" s="11" t="str">
        <f t="shared" si="7"/>
        <v xml:space="preserve">              {
                "sp": "&lt;effectivedate -7cd YYYY-MM-DDT18:00:00+00:00&gt;",
                "v": "0.000",
                "q": "ZE2",
                "e": "5",
                "arc": null
              },
</v>
      </c>
    </row>
    <row r="41" spans="1:13" x14ac:dyDescent="0.25">
      <c r="A41" t="s">
        <v>139</v>
      </c>
      <c r="B41" s="3">
        <v>0</v>
      </c>
      <c r="C41" s="3" t="s">
        <v>45</v>
      </c>
      <c r="D41" s="3">
        <v>5</v>
      </c>
      <c r="F41" s="31" t="str">
        <f t="shared" si="0"/>
        <v/>
      </c>
      <c r="G41" s="31" t="str">
        <f t="shared" si="1"/>
        <v xml:space="preserve">,
</v>
      </c>
      <c r="H41" s="10" t="str">
        <f t="shared" si="2"/>
        <v xml:space="preserve">                "sp": "&lt;effectivedate -7cd YYYY-MM-DDT18:30:00+00:00&gt;",</v>
      </c>
      <c r="I41" t="str">
        <f t="shared" si="3"/>
        <v xml:space="preserve">                "v": "0.000",</v>
      </c>
      <c r="J41" t="str">
        <f t="shared" si="4"/>
        <v xml:space="preserve">                "q": "ZE2",</v>
      </c>
      <c r="K41" t="str">
        <f t="shared" si="5"/>
        <v xml:space="preserve">                "e": "5",</v>
      </c>
      <c r="L41" t="str">
        <f t="shared" si="6"/>
        <v xml:space="preserve">                "arc": null</v>
      </c>
      <c r="M41" s="11" t="str">
        <f t="shared" si="7"/>
        <v xml:space="preserve">              {
                "sp": "&lt;effectivedate -7cd YYYY-MM-DDT18:30:00+00:00&gt;",
                "v": "0.000",
                "q": "ZE2",
                "e": "5",
                "arc": null
              },
</v>
      </c>
    </row>
    <row r="42" spans="1:13" x14ac:dyDescent="0.25">
      <c r="A42" t="s">
        <v>140</v>
      </c>
      <c r="B42" s="3">
        <v>0</v>
      </c>
      <c r="C42" s="3" t="s">
        <v>45</v>
      </c>
      <c r="D42" s="3">
        <v>5</v>
      </c>
      <c r="F42" s="31" t="str">
        <f t="shared" si="0"/>
        <v/>
      </c>
      <c r="G42" s="31" t="str">
        <f t="shared" si="1"/>
        <v xml:space="preserve">,
</v>
      </c>
      <c r="H42" s="10" t="str">
        <f t="shared" si="2"/>
        <v xml:space="preserve">                "sp": "&lt;effectivedate -7cd YYYY-MM-DDT19:00:00+00:00&gt;",</v>
      </c>
      <c r="I42" t="str">
        <f t="shared" si="3"/>
        <v xml:space="preserve">                "v": "0.000",</v>
      </c>
      <c r="J42" t="str">
        <f t="shared" si="4"/>
        <v xml:space="preserve">                "q": "ZE2",</v>
      </c>
      <c r="K42" t="str">
        <f t="shared" si="5"/>
        <v xml:space="preserve">                "e": "5",</v>
      </c>
      <c r="L42" t="str">
        <f t="shared" si="6"/>
        <v xml:space="preserve">                "arc": null</v>
      </c>
      <c r="M42" s="11" t="str">
        <f t="shared" si="7"/>
        <v xml:space="preserve">              {
                "sp": "&lt;effectivedate -7cd YYYY-MM-DDT19:00:00+00:00&gt;",
                "v": "0.000",
                "q": "ZE2",
                "e": "5",
                "arc": null
              },
</v>
      </c>
    </row>
    <row r="43" spans="1:13" x14ac:dyDescent="0.25">
      <c r="A43" t="s">
        <v>141</v>
      </c>
      <c r="B43" s="3">
        <v>0</v>
      </c>
      <c r="C43" s="3" t="s">
        <v>45</v>
      </c>
      <c r="D43" s="3">
        <v>5</v>
      </c>
      <c r="F43" s="31" t="str">
        <f t="shared" si="0"/>
        <v/>
      </c>
      <c r="G43" s="31" t="str">
        <f t="shared" si="1"/>
        <v xml:space="preserve">,
</v>
      </c>
      <c r="H43" s="10" t="str">
        <f t="shared" si="2"/>
        <v xml:space="preserve">                "sp": "&lt;effectivedate -7cd YYYY-MM-DDT19:30:00+00:00&gt;",</v>
      </c>
      <c r="I43" t="str">
        <f t="shared" si="3"/>
        <v xml:space="preserve">                "v": "0.000",</v>
      </c>
      <c r="J43" t="str">
        <f t="shared" si="4"/>
        <v xml:space="preserve">                "q": "ZE2",</v>
      </c>
      <c r="K43" t="str">
        <f t="shared" si="5"/>
        <v xml:space="preserve">                "e": "5",</v>
      </c>
      <c r="L43" t="str">
        <f t="shared" si="6"/>
        <v xml:space="preserve">                "arc": null</v>
      </c>
      <c r="M43" s="11" t="str">
        <f t="shared" si="7"/>
        <v xml:space="preserve">              {
                "sp": "&lt;effectivedate -7cd YYYY-MM-DDT19:30:00+00:00&gt;",
                "v": "0.000",
                "q": "ZE2",
                "e": "5",
                "arc": null
              },
</v>
      </c>
    </row>
    <row r="44" spans="1:13" x14ac:dyDescent="0.25">
      <c r="A44" t="s">
        <v>142</v>
      </c>
      <c r="B44" s="3">
        <v>0</v>
      </c>
      <c r="C44" s="3" t="s">
        <v>45</v>
      </c>
      <c r="D44" s="3">
        <v>5</v>
      </c>
      <c r="F44" s="31" t="str">
        <f t="shared" si="0"/>
        <v/>
      </c>
      <c r="G44" s="31" t="str">
        <f t="shared" si="1"/>
        <v xml:space="preserve">,
</v>
      </c>
      <c r="H44" s="10" t="str">
        <f t="shared" si="2"/>
        <v xml:space="preserve">                "sp": "&lt;effectivedate -7cd YYYY-MM-DDT20:00:00+00:00&gt;",</v>
      </c>
      <c r="I44" t="str">
        <f t="shared" si="3"/>
        <v xml:space="preserve">                "v": "0.000",</v>
      </c>
      <c r="J44" t="str">
        <f t="shared" si="4"/>
        <v xml:space="preserve">                "q": "ZE2",</v>
      </c>
      <c r="K44" t="str">
        <f t="shared" si="5"/>
        <v xml:space="preserve">                "e": "5",</v>
      </c>
      <c r="L44" t="str">
        <f t="shared" si="6"/>
        <v xml:space="preserve">                "arc": null</v>
      </c>
      <c r="M44" s="11" t="str">
        <f t="shared" si="7"/>
        <v xml:space="preserve">              {
                "sp": "&lt;effectivedate -7cd YYYY-MM-DDT20:00:00+00:00&gt;",
                "v": "0.000",
                "q": "ZE2",
                "e": "5",
                "arc": null
              },
</v>
      </c>
    </row>
    <row r="45" spans="1:13" x14ac:dyDescent="0.25">
      <c r="A45" t="s">
        <v>143</v>
      </c>
      <c r="B45" s="3">
        <v>0</v>
      </c>
      <c r="C45" s="3" t="s">
        <v>45</v>
      </c>
      <c r="D45" s="3">
        <v>5</v>
      </c>
      <c r="F45" s="31" t="str">
        <f t="shared" si="0"/>
        <v/>
      </c>
      <c r="G45" s="31" t="str">
        <f t="shared" si="1"/>
        <v xml:space="preserve">,
</v>
      </c>
      <c r="H45" s="10" t="str">
        <f t="shared" si="2"/>
        <v xml:space="preserve">                "sp": "&lt;effectivedate -7cd YYYY-MM-DDT20:30:00+00:00&gt;",</v>
      </c>
      <c r="I45" t="str">
        <f t="shared" si="3"/>
        <v xml:space="preserve">                "v": "0.000",</v>
      </c>
      <c r="J45" t="str">
        <f t="shared" si="4"/>
        <v xml:space="preserve">                "q": "ZE2",</v>
      </c>
      <c r="K45" t="str">
        <f t="shared" si="5"/>
        <v xml:space="preserve">                "e": "5",</v>
      </c>
      <c r="L45" t="str">
        <f t="shared" si="6"/>
        <v xml:space="preserve">                "arc": null</v>
      </c>
      <c r="M45" s="11" t="str">
        <f t="shared" si="7"/>
        <v xml:space="preserve">              {
                "sp": "&lt;effectivedate -7cd YYYY-MM-DDT20:30:00+00:00&gt;",
                "v": "0.000",
                "q": "ZE2",
                "e": "5",
                "arc": null
              },
</v>
      </c>
    </row>
    <row r="46" spans="1:13" x14ac:dyDescent="0.25">
      <c r="A46" t="s">
        <v>144</v>
      </c>
      <c r="B46" s="3">
        <v>0</v>
      </c>
      <c r="C46" s="3" t="s">
        <v>45</v>
      </c>
      <c r="D46" s="3">
        <v>5</v>
      </c>
      <c r="F46" s="31" t="str">
        <f t="shared" si="0"/>
        <v/>
      </c>
      <c r="G46" s="31" t="str">
        <f t="shared" si="1"/>
        <v xml:space="preserve">,
</v>
      </c>
      <c r="H46" s="10" t="str">
        <f t="shared" si="2"/>
        <v xml:space="preserve">                "sp": "&lt;effectivedate -7cd YYYY-MM-DDT21:00:00+00:00&gt;",</v>
      </c>
      <c r="I46" t="str">
        <f t="shared" si="3"/>
        <v xml:space="preserve">                "v": "0.000",</v>
      </c>
      <c r="J46" t="str">
        <f t="shared" si="4"/>
        <v xml:space="preserve">                "q": "ZE2",</v>
      </c>
      <c r="K46" t="str">
        <f t="shared" si="5"/>
        <v xml:space="preserve">                "e": "5",</v>
      </c>
      <c r="L46" t="str">
        <f t="shared" si="6"/>
        <v xml:space="preserve">                "arc": null</v>
      </c>
      <c r="M46" s="11" t="str">
        <f t="shared" si="7"/>
        <v xml:space="preserve">              {
                "sp": "&lt;effectivedate -7cd YYYY-MM-DDT21:00:00+00:00&gt;",
                "v": "0.000",
                "q": "ZE2",
                "e": "5",
                "arc": null
              },
</v>
      </c>
    </row>
    <row r="47" spans="1:13" x14ac:dyDescent="0.25">
      <c r="A47" t="s">
        <v>145</v>
      </c>
      <c r="B47" s="3">
        <v>0</v>
      </c>
      <c r="C47" s="3" t="s">
        <v>45</v>
      </c>
      <c r="D47" s="3">
        <v>5</v>
      </c>
      <c r="F47" s="31" t="str">
        <f t="shared" si="0"/>
        <v/>
      </c>
      <c r="G47" s="31" t="str">
        <f t="shared" si="1"/>
        <v xml:space="preserve">,
</v>
      </c>
      <c r="H47" s="10" t="str">
        <f t="shared" si="2"/>
        <v xml:space="preserve">                "sp": "&lt;effectivedate -7cd YYYY-MM-DDT21:30:00+00:00&gt;",</v>
      </c>
      <c r="I47" t="str">
        <f t="shared" si="3"/>
        <v xml:space="preserve">                "v": "0.000",</v>
      </c>
      <c r="J47" t="str">
        <f t="shared" si="4"/>
        <v xml:space="preserve">                "q": "ZE2",</v>
      </c>
      <c r="K47" t="str">
        <f t="shared" si="5"/>
        <v xml:space="preserve">                "e": "5",</v>
      </c>
      <c r="L47" t="str">
        <f t="shared" si="6"/>
        <v xml:space="preserve">                "arc": null</v>
      </c>
      <c r="M47" s="11" t="str">
        <f t="shared" si="7"/>
        <v xml:space="preserve">              {
                "sp": "&lt;effectivedate -7cd YYYY-MM-DDT21:30:00+00:00&gt;",
                "v": "0.000",
                "q": "ZE2",
                "e": "5",
                "arc": null
              },
</v>
      </c>
    </row>
    <row r="48" spans="1:13" x14ac:dyDescent="0.25">
      <c r="A48" t="s">
        <v>146</v>
      </c>
      <c r="B48" s="3">
        <v>0</v>
      </c>
      <c r="C48" s="3" t="s">
        <v>45</v>
      </c>
      <c r="D48" s="3">
        <v>5</v>
      </c>
      <c r="F48" s="31" t="str">
        <f t="shared" si="0"/>
        <v/>
      </c>
      <c r="G48" s="31" t="str">
        <f t="shared" si="1"/>
        <v xml:space="preserve">,
</v>
      </c>
      <c r="H48" s="10" t="str">
        <f t="shared" si="2"/>
        <v xml:space="preserve">                "sp": "&lt;effectivedate -7cd YYYY-MM-DDT22:00:00+00:00&gt;",</v>
      </c>
      <c r="I48" t="str">
        <f t="shared" si="3"/>
        <v xml:space="preserve">                "v": "0.000",</v>
      </c>
      <c r="J48" t="str">
        <f t="shared" si="4"/>
        <v xml:space="preserve">                "q": "ZE2",</v>
      </c>
      <c r="K48" t="str">
        <f t="shared" si="5"/>
        <v xml:space="preserve">                "e": "5",</v>
      </c>
      <c r="L48" t="str">
        <f t="shared" si="6"/>
        <v xml:space="preserve">                "arc": null</v>
      </c>
      <c r="M48" s="11" t="str">
        <f t="shared" si="7"/>
        <v xml:space="preserve">              {
                "sp": "&lt;effectivedate -7cd YYYY-MM-DDT22:00:00+00:00&gt;",
                "v": "0.000",
                "q": "ZE2",
                "e": "5",
                "arc": null
              },
</v>
      </c>
    </row>
    <row r="49" spans="1:13" x14ac:dyDescent="0.25">
      <c r="A49" t="s">
        <v>147</v>
      </c>
      <c r="B49" s="3">
        <v>0</v>
      </c>
      <c r="C49" s="3" t="s">
        <v>45</v>
      </c>
      <c r="D49" s="3">
        <v>5</v>
      </c>
      <c r="F49" s="31" t="str">
        <f t="shared" si="0"/>
        <v/>
      </c>
      <c r="G49" s="31" t="str">
        <f t="shared" si="1"/>
        <v xml:space="preserve">,
</v>
      </c>
      <c r="H49" s="10" t="str">
        <f t="shared" si="2"/>
        <v xml:space="preserve">                "sp": "&lt;effectivedate -7cd YYYY-MM-DDT22:30:00+00:00&gt;",</v>
      </c>
      <c r="I49" t="str">
        <f t="shared" si="3"/>
        <v xml:space="preserve">                "v": "0.000",</v>
      </c>
      <c r="J49" t="str">
        <f t="shared" si="4"/>
        <v xml:space="preserve">                "q": "ZE2",</v>
      </c>
      <c r="K49" t="str">
        <f t="shared" si="5"/>
        <v xml:space="preserve">                "e": "5",</v>
      </c>
      <c r="L49" t="str">
        <f t="shared" si="6"/>
        <v xml:space="preserve">                "arc": null</v>
      </c>
      <c r="M49" s="11" t="str">
        <f t="shared" si="7"/>
        <v xml:space="preserve">              {
                "sp": "&lt;effectivedate -7cd YYYY-MM-DDT22:30:00+00:00&gt;",
                "v": "0.000",
                "q": "ZE2",
                "e": "5",
                "arc": null
              },
</v>
      </c>
    </row>
    <row r="50" spans="1:13" x14ac:dyDescent="0.25">
      <c r="A50" t="s">
        <v>148</v>
      </c>
      <c r="B50" s="3">
        <v>0</v>
      </c>
      <c r="C50" s="3" t="s">
        <v>45</v>
      </c>
      <c r="D50" s="3">
        <v>5</v>
      </c>
      <c r="F50" s="31" t="str">
        <f t="shared" si="0"/>
        <v/>
      </c>
      <c r="G50" s="31" t="str">
        <f t="shared" si="1"/>
        <v xml:space="preserve">,
</v>
      </c>
      <c r="H50" s="10" t="str">
        <f t="shared" si="2"/>
        <v xml:space="preserve">                "sp": "&lt;effectivedate -7cd YYYY-MM-DDT23:00:00+00:00&gt;",</v>
      </c>
      <c r="I50" t="str">
        <f t="shared" si="3"/>
        <v xml:space="preserve">                "v": "0.000",</v>
      </c>
      <c r="J50" t="str">
        <f t="shared" si="4"/>
        <v xml:space="preserve">                "q": "ZE2",</v>
      </c>
      <c r="K50" t="str">
        <f t="shared" si="5"/>
        <v xml:space="preserve">                "e": "5",</v>
      </c>
      <c r="L50" t="str">
        <f t="shared" si="6"/>
        <v xml:space="preserve">                "arc": null</v>
      </c>
      <c r="M50" s="11" t="str">
        <f t="shared" si="7"/>
        <v xml:space="preserve">              {
                "sp": "&lt;effectivedate -7cd YYYY-MM-DDT23:00:00+00:00&gt;",
                "v": "0.000",
                "q": "ZE2",
                "e": "5",
                "arc": null
              },
</v>
      </c>
    </row>
    <row r="51" spans="1:13" x14ac:dyDescent="0.25">
      <c r="A51" t="s">
        <v>149</v>
      </c>
      <c r="B51" s="3">
        <v>0</v>
      </c>
      <c r="C51" s="3" t="s">
        <v>45</v>
      </c>
      <c r="D51" s="3">
        <v>5</v>
      </c>
      <c r="F51" s="31" t="str">
        <f t="shared" si="0"/>
        <v/>
      </c>
      <c r="G51" s="31" t="str">
        <f t="shared" si="1"/>
        <v xml:space="preserve">,
</v>
      </c>
      <c r="H51" s="10" t="str">
        <f t="shared" si="2"/>
        <v xml:space="preserve">                "sp": "&lt;effectivedate -7cd YYYY-MM-DDT23:30:00+00:00&gt;",</v>
      </c>
      <c r="I51" t="str">
        <f t="shared" si="3"/>
        <v xml:space="preserve">                "v": "0.000",</v>
      </c>
      <c r="J51" t="str">
        <f t="shared" si="4"/>
        <v xml:space="preserve">                "q": "ZE2",</v>
      </c>
      <c r="K51" t="str">
        <f t="shared" si="5"/>
        <v xml:space="preserve">                "e": "5",</v>
      </c>
      <c r="L51" t="str">
        <f t="shared" si="6"/>
        <v xml:space="preserve">                "arc": null</v>
      </c>
      <c r="M51" s="11" t="str">
        <f t="shared" si="7"/>
        <v xml:space="preserve">              {
                "sp": "&lt;effectivedate -7cd YYYY-MM-DDT23:30:00+00:00&gt;",
                "v": "0.000",
                "q": "ZE2",
                "e": "5",
                "arc": null
              },
</v>
      </c>
    </row>
    <row r="52" spans="1:13" x14ac:dyDescent="0.25">
      <c r="A52" t="s">
        <v>55</v>
      </c>
      <c r="B52" s="3">
        <v>0</v>
      </c>
      <c r="C52" s="3" t="s">
        <v>45</v>
      </c>
      <c r="D52" s="3">
        <v>5</v>
      </c>
      <c r="F52" s="31" t="str">
        <f t="shared" si="0"/>
        <v/>
      </c>
      <c r="G52" s="31" t="str">
        <f t="shared" si="1"/>
        <v xml:space="preserve">
           ]
          },
</v>
      </c>
      <c r="H52" s="10" t="str">
        <f t="shared" si="2"/>
        <v xml:space="preserve">                "sp": "&lt;effectivedate -6cd YYYY-MM-DDT00:00:00+00:00&gt;",</v>
      </c>
      <c r="I52" t="str">
        <f t="shared" si="3"/>
        <v xml:space="preserve">                "v": "0.000",</v>
      </c>
      <c r="J52" t="str">
        <f t="shared" si="4"/>
        <v xml:space="preserve">                "q": "ZE2",</v>
      </c>
      <c r="K52" t="str">
        <f t="shared" si="5"/>
        <v xml:space="preserve">                "e": "5",</v>
      </c>
      <c r="L52" t="str">
        <f t="shared" si="6"/>
        <v xml:space="preserve">                "arc": null</v>
      </c>
      <c r="M52" s="11" t="str">
        <f t="shared" si="7"/>
        <v xml:space="preserve">              {
                "sp": "&lt;effectivedate -6cd YYYY-MM-DDT00:00:00+00:00&gt;",
                "v": "0.000",
                "q": "ZE2",
                "e": "5",
                "arc": null
              }
           ]
          },
</v>
      </c>
    </row>
    <row r="53" spans="1:13" x14ac:dyDescent="0.25">
      <c r="A53" t="s">
        <v>56</v>
      </c>
      <c r="B53" s="3">
        <v>0</v>
      </c>
      <c r="C53" s="3" t="s">
        <v>45</v>
      </c>
      <c r="D53" s="3">
        <v>5</v>
      </c>
      <c r="F53" s="31" t="str">
        <f>IF(ISERROR(FIND("T00:30:00",$A53)),"","          {
            ""settlementDay"": {
              ""settlementDayDate"": """&amp;SUBSTITUTE($A53,"00:30","00:00")&amp;""",
              ""periodDuration"": 30
            },
            ""consumptionPeriods"": [
")</f>
        <v xml:space="preserve">          {
            "settlementDay": {
              "settlementDayDate": "&lt;effectivedate -6cd YYYY-MM-DDT00:00:00+00:00&gt;",
              "periodDuration": 30
            },
            "consumptionPeriods": [
</v>
      </c>
      <c r="G53" s="31" t="str">
        <f>IF(ISERROR(FIND("T00:00:00",$A53)),",
","
           ]
          }"&amp;IF(LEN($A54)&gt;0,",
",""))</f>
        <v xml:space="preserve">,
</v>
      </c>
      <c r="H53" s="10" t="str">
        <f>"                ""sp"": """&amp;$A53&amp;""","</f>
        <v xml:space="preserve">                "sp": "&lt;effectivedate -6cd YYYY-MM-DDT00:30:00+00:00&gt;",</v>
      </c>
      <c r="I53" t="str">
        <f>"                ""v"": """&amp;TEXT(B53,"0.000")&amp;""","</f>
        <v xml:space="preserve">                "v": "0.000",</v>
      </c>
      <c r="J53" t="str">
        <f>"                ""q"": """&amp;C53&amp;""","</f>
        <v xml:space="preserve">                "q": "ZE2",</v>
      </c>
      <c r="K53" t="str">
        <f>IF(LEN(TRIM(D53))=0,"                ""e"": null,","                ""e"": """&amp;D53&amp;""",")</f>
        <v xml:space="preserve">                "e": "5",</v>
      </c>
      <c r="L53" t="str">
        <f>IF(LEN(TRIM(E53))=0,"                ""arc"": null","                ""arc"": """&amp;E53&amp;"""")</f>
        <v xml:space="preserve">                "arc": null</v>
      </c>
      <c r="M53" s="11" t="str">
        <f>F53&amp;"              {
"&amp;H53&amp;"
"&amp;I53&amp;"
"&amp;J53&amp;"
"&amp;K53&amp;"
"&amp;L53&amp;"
              }"&amp;G53</f>
        <v xml:space="preserve">          {
            "settlementDay": {
              "settlementDayDate": "&lt;effectivedate -6cd YYYY-MM-DDT00:00:00+00:00&gt;",
              "periodDuration": 30
            },
            "consumptionPeriods": [
              {
                "sp": "&lt;effectivedate -6cd YYYY-MM-DDT00:30:00+00:00&gt;",
                "v": "0.000",
                "q": "ZE2",
                "e": "5",
                "arc": null
              },
</v>
      </c>
    </row>
    <row r="54" spans="1:13" x14ac:dyDescent="0.25">
      <c r="A54" t="s">
        <v>57</v>
      </c>
      <c r="B54" s="3">
        <v>0</v>
      </c>
      <c r="C54" s="3" t="s">
        <v>45</v>
      </c>
      <c r="D54" s="3">
        <v>5</v>
      </c>
      <c r="F54" s="31" t="str">
        <f t="shared" si="0"/>
        <v/>
      </c>
      <c r="G54" s="31" t="str">
        <f t="shared" si="1"/>
        <v xml:space="preserve">,
</v>
      </c>
      <c r="H54" s="10" t="str">
        <f t="shared" si="2"/>
        <v xml:space="preserve">                "sp": "&lt;effectivedate -6cd YYYY-MM-DDT01:00:00+00:00&gt;",</v>
      </c>
      <c r="I54" t="str">
        <f t="shared" ref="I54:I100" si="8">"                ""v"": """&amp;TEXT(B54,"0.000")&amp;""","</f>
        <v xml:space="preserve">                "v": "0.000",</v>
      </c>
      <c r="J54" t="str">
        <f t="shared" ref="J54:J100" si="9">"                ""q"": """&amp;C54&amp;""","</f>
        <v xml:space="preserve">                "q": "ZE2",</v>
      </c>
      <c r="K54" t="str">
        <f t="shared" ref="K54:K100" si="10">IF(LEN(TRIM(D54))=0,"                ""e"": null,","                ""e"": """&amp;D54&amp;""",")</f>
        <v xml:space="preserve">                "e": "5",</v>
      </c>
      <c r="L54" t="str">
        <f t="shared" ref="L54:L100" si="11">IF(LEN(TRIM(E54))=0,"                ""arc"": null","                ""arc"": """&amp;E54&amp;"""")</f>
        <v xml:space="preserve">                "arc": null</v>
      </c>
      <c r="M54" s="11" t="str">
        <f t="shared" ref="M54:M100" si="12">F54&amp;"              {
"&amp;H54&amp;"
"&amp;I54&amp;"
"&amp;J54&amp;"
"&amp;K54&amp;"
"&amp;L54&amp;"
              }"&amp;G54</f>
        <v xml:space="preserve">              {
                "sp": "&lt;effectivedate -6cd YYYY-MM-DDT01:00:00+00:00&gt;",
                "v": "0.000",
                "q": "ZE2",
                "e": "5",
                "arc": null
              },
</v>
      </c>
    </row>
    <row r="55" spans="1:13" x14ac:dyDescent="0.25">
      <c r="A55" t="s">
        <v>58</v>
      </c>
      <c r="B55" s="3">
        <v>0</v>
      </c>
      <c r="C55" s="3" t="s">
        <v>45</v>
      </c>
      <c r="D55" s="3">
        <v>5</v>
      </c>
      <c r="F55" s="31" t="str">
        <f t="shared" si="0"/>
        <v/>
      </c>
      <c r="G55" s="31" t="str">
        <f t="shared" si="1"/>
        <v xml:space="preserve">,
</v>
      </c>
      <c r="H55" s="10" t="str">
        <f t="shared" si="2"/>
        <v xml:space="preserve">                "sp": "&lt;effectivedate -6cd YYYY-MM-DDT01:30:00+00:00&gt;",</v>
      </c>
      <c r="I55" t="str">
        <f t="shared" si="8"/>
        <v xml:space="preserve">                "v": "0.000",</v>
      </c>
      <c r="J55" t="str">
        <f t="shared" si="9"/>
        <v xml:space="preserve">                "q": "ZE2",</v>
      </c>
      <c r="K55" t="str">
        <f t="shared" si="10"/>
        <v xml:space="preserve">                "e": "5",</v>
      </c>
      <c r="L55" t="str">
        <f t="shared" si="11"/>
        <v xml:space="preserve">                "arc": null</v>
      </c>
      <c r="M55" s="11" t="str">
        <f t="shared" si="12"/>
        <v xml:space="preserve">              {
                "sp": "&lt;effectivedate -6cd YYYY-MM-DDT01:30:00+00:00&gt;",
                "v": "0.000",
                "q": "ZE2",
                "e": "5",
                "arc": null
              },
</v>
      </c>
    </row>
    <row r="56" spans="1:13" x14ac:dyDescent="0.25">
      <c r="A56" t="s">
        <v>59</v>
      </c>
      <c r="B56" s="3">
        <v>0</v>
      </c>
      <c r="C56" s="3" t="s">
        <v>45</v>
      </c>
      <c r="D56" s="3">
        <v>5</v>
      </c>
      <c r="F56" s="31" t="str">
        <f t="shared" si="0"/>
        <v/>
      </c>
      <c r="G56" s="31" t="str">
        <f t="shared" si="1"/>
        <v xml:space="preserve">,
</v>
      </c>
      <c r="H56" s="10" t="str">
        <f t="shared" si="2"/>
        <v xml:space="preserve">                "sp": "&lt;effectivedate -6cd YYYY-MM-DDT02:00:00+00:00&gt;",</v>
      </c>
      <c r="I56" t="str">
        <f t="shared" si="8"/>
        <v xml:space="preserve">                "v": "0.000",</v>
      </c>
      <c r="J56" t="str">
        <f t="shared" si="9"/>
        <v xml:space="preserve">                "q": "ZE2",</v>
      </c>
      <c r="K56" t="str">
        <f t="shared" si="10"/>
        <v xml:space="preserve">                "e": "5",</v>
      </c>
      <c r="L56" t="str">
        <f t="shared" si="11"/>
        <v xml:space="preserve">                "arc": null</v>
      </c>
      <c r="M56" s="11" t="str">
        <f t="shared" si="12"/>
        <v xml:space="preserve">              {
                "sp": "&lt;effectivedate -6cd YYYY-MM-DDT02:00:00+00:00&gt;",
                "v": "0.000",
                "q": "ZE2",
                "e": "5",
                "arc": null
              },
</v>
      </c>
    </row>
    <row r="57" spans="1:13" x14ac:dyDescent="0.25">
      <c r="A57" t="s">
        <v>60</v>
      </c>
      <c r="B57" s="3">
        <v>0</v>
      </c>
      <c r="C57" s="3" t="s">
        <v>45</v>
      </c>
      <c r="D57" s="3">
        <v>5</v>
      </c>
      <c r="F57" s="31" t="str">
        <f t="shared" si="0"/>
        <v/>
      </c>
      <c r="G57" s="31" t="str">
        <f t="shared" si="1"/>
        <v xml:space="preserve">,
</v>
      </c>
      <c r="H57" s="10" t="str">
        <f t="shared" si="2"/>
        <v xml:space="preserve">                "sp": "&lt;effectivedate -6cd YYYY-MM-DDT02:30:00+00:00&gt;",</v>
      </c>
      <c r="I57" t="str">
        <f t="shared" si="8"/>
        <v xml:space="preserve">                "v": "0.000",</v>
      </c>
      <c r="J57" t="str">
        <f t="shared" si="9"/>
        <v xml:space="preserve">                "q": "ZE2",</v>
      </c>
      <c r="K57" t="str">
        <f t="shared" si="10"/>
        <v xml:space="preserve">                "e": "5",</v>
      </c>
      <c r="L57" t="str">
        <f t="shared" si="11"/>
        <v xml:space="preserve">                "arc": null</v>
      </c>
      <c r="M57" s="11" t="str">
        <f t="shared" si="12"/>
        <v xml:space="preserve">              {
                "sp": "&lt;effectivedate -6cd YYYY-MM-DDT02:30:00+00:00&gt;",
                "v": "0.000",
                "q": "ZE2",
                "e": "5",
                "arc": null
              },
</v>
      </c>
    </row>
    <row r="58" spans="1:13" x14ac:dyDescent="0.25">
      <c r="A58" t="s">
        <v>61</v>
      </c>
      <c r="B58" s="3">
        <v>0</v>
      </c>
      <c r="C58" s="3" t="s">
        <v>45</v>
      </c>
      <c r="D58" s="3">
        <v>5</v>
      </c>
      <c r="F58" s="31" t="str">
        <f t="shared" si="0"/>
        <v/>
      </c>
      <c r="G58" s="31" t="str">
        <f t="shared" si="1"/>
        <v xml:space="preserve">,
</v>
      </c>
      <c r="H58" s="10" t="str">
        <f t="shared" si="2"/>
        <v xml:space="preserve">                "sp": "&lt;effectivedate -6cd YYYY-MM-DDT03:00:00+00:00&gt;",</v>
      </c>
      <c r="I58" t="str">
        <f t="shared" si="8"/>
        <v xml:space="preserve">                "v": "0.000",</v>
      </c>
      <c r="J58" t="str">
        <f t="shared" si="9"/>
        <v xml:space="preserve">                "q": "ZE2",</v>
      </c>
      <c r="K58" t="str">
        <f t="shared" si="10"/>
        <v xml:space="preserve">                "e": "5",</v>
      </c>
      <c r="L58" t="str">
        <f t="shared" si="11"/>
        <v xml:space="preserve">                "arc": null</v>
      </c>
      <c r="M58" s="11" t="str">
        <f t="shared" si="12"/>
        <v xml:space="preserve">              {
                "sp": "&lt;effectivedate -6cd YYYY-MM-DDT03:00:00+00:00&gt;",
                "v": "0.000",
                "q": "ZE2",
                "e": "5",
                "arc": null
              },
</v>
      </c>
    </row>
    <row r="59" spans="1:13" x14ac:dyDescent="0.25">
      <c r="A59" t="s">
        <v>62</v>
      </c>
      <c r="B59" s="3">
        <v>0</v>
      </c>
      <c r="C59" s="3" t="s">
        <v>45</v>
      </c>
      <c r="D59" s="3">
        <v>5</v>
      </c>
      <c r="F59" s="31" t="str">
        <f t="shared" si="0"/>
        <v/>
      </c>
      <c r="G59" s="31" t="str">
        <f t="shared" si="1"/>
        <v xml:space="preserve">,
</v>
      </c>
      <c r="H59" s="10" t="str">
        <f t="shared" si="2"/>
        <v xml:space="preserve">                "sp": "&lt;effectivedate -6cd YYYY-MM-DDT03:30:00+00:00&gt;",</v>
      </c>
      <c r="I59" t="str">
        <f t="shared" si="8"/>
        <v xml:space="preserve">                "v": "0.000",</v>
      </c>
      <c r="J59" t="str">
        <f t="shared" si="9"/>
        <v xml:space="preserve">                "q": "ZE2",</v>
      </c>
      <c r="K59" t="str">
        <f t="shared" si="10"/>
        <v xml:space="preserve">                "e": "5",</v>
      </c>
      <c r="L59" t="str">
        <f t="shared" si="11"/>
        <v xml:space="preserve">                "arc": null</v>
      </c>
      <c r="M59" s="11" t="str">
        <f t="shared" si="12"/>
        <v xml:space="preserve">              {
                "sp": "&lt;effectivedate -6cd YYYY-MM-DDT03:30:00+00:00&gt;",
                "v": "0.000",
                "q": "ZE2",
                "e": "5",
                "arc": null
              },
</v>
      </c>
    </row>
    <row r="60" spans="1:13" x14ac:dyDescent="0.25">
      <c r="A60" t="s">
        <v>63</v>
      </c>
      <c r="B60" s="3">
        <v>0</v>
      </c>
      <c r="C60" s="3" t="s">
        <v>45</v>
      </c>
      <c r="D60" s="3">
        <v>5</v>
      </c>
      <c r="F60" s="31" t="str">
        <f t="shared" si="0"/>
        <v/>
      </c>
      <c r="G60" s="31" t="str">
        <f t="shared" si="1"/>
        <v xml:space="preserve">,
</v>
      </c>
      <c r="H60" s="10" t="str">
        <f t="shared" si="2"/>
        <v xml:space="preserve">                "sp": "&lt;effectivedate -6cd YYYY-MM-DDT04:00:00+00:00&gt;",</v>
      </c>
      <c r="I60" t="str">
        <f t="shared" si="8"/>
        <v xml:space="preserve">                "v": "0.000",</v>
      </c>
      <c r="J60" t="str">
        <f t="shared" si="9"/>
        <v xml:space="preserve">                "q": "ZE2",</v>
      </c>
      <c r="K60" t="str">
        <f t="shared" si="10"/>
        <v xml:space="preserve">                "e": "5",</v>
      </c>
      <c r="L60" t="str">
        <f t="shared" si="11"/>
        <v xml:space="preserve">                "arc": null</v>
      </c>
      <c r="M60" s="11" t="str">
        <f t="shared" si="12"/>
        <v xml:space="preserve">              {
                "sp": "&lt;effectivedate -6cd YYYY-MM-DDT04:00:00+00:00&gt;",
                "v": "0.000",
                "q": "ZE2",
                "e": "5",
                "arc": null
              },
</v>
      </c>
    </row>
    <row r="61" spans="1:13" x14ac:dyDescent="0.25">
      <c r="A61" t="s">
        <v>64</v>
      </c>
      <c r="B61" s="3">
        <v>0</v>
      </c>
      <c r="C61" s="3" t="s">
        <v>45</v>
      </c>
      <c r="D61" s="3">
        <v>5</v>
      </c>
      <c r="F61" s="31" t="str">
        <f t="shared" si="0"/>
        <v/>
      </c>
      <c r="G61" s="31" t="str">
        <f t="shared" si="1"/>
        <v xml:space="preserve">,
</v>
      </c>
      <c r="H61" s="10" t="str">
        <f t="shared" si="2"/>
        <v xml:space="preserve">                "sp": "&lt;effectivedate -6cd YYYY-MM-DDT04:30:00+00:00&gt;",</v>
      </c>
      <c r="I61" t="str">
        <f t="shared" si="8"/>
        <v xml:space="preserve">                "v": "0.000",</v>
      </c>
      <c r="J61" t="str">
        <f t="shared" si="9"/>
        <v xml:space="preserve">                "q": "ZE2",</v>
      </c>
      <c r="K61" t="str">
        <f t="shared" si="10"/>
        <v xml:space="preserve">                "e": "5",</v>
      </c>
      <c r="L61" t="str">
        <f t="shared" si="11"/>
        <v xml:space="preserve">                "arc": null</v>
      </c>
      <c r="M61" s="11" t="str">
        <f t="shared" si="12"/>
        <v xml:space="preserve">              {
                "sp": "&lt;effectivedate -6cd YYYY-MM-DDT04:30:00+00:00&gt;",
                "v": "0.000",
                "q": "ZE2",
                "e": "5",
                "arc": null
              },
</v>
      </c>
    </row>
    <row r="62" spans="1:13" x14ac:dyDescent="0.25">
      <c r="A62" t="s">
        <v>65</v>
      </c>
      <c r="B62" s="3">
        <v>0</v>
      </c>
      <c r="C62" s="3" t="s">
        <v>45</v>
      </c>
      <c r="D62" s="3">
        <v>5</v>
      </c>
      <c r="F62" s="31" t="str">
        <f t="shared" si="0"/>
        <v/>
      </c>
      <c r="G62" s="31" t="str">
        <f t="shared" si="1"/>
        <v xml:space="preserve">,
</v>
      </c>
      <c r="H62" s="10" t="str">
        <f t="shared" si="2"/>
        <v xml:space="preserve">                "sp": "&lt;effectivedate -6cd YYYY-MM-DDT05:00:00+00:00&gt;",</v>
      </c>
      <c r="I62" t="str">
        <f t="shared" si="8"/>
        <v xml:space="preserve">                "v": "0.000",</v>
      </c>
      <c r="J62" t="str">
        <f t="shared" si="9"/>
        <v xml:space="preserve">                "q": "ZE2",</v>
      </c>
      <c r="K62" t="str">
        <f t="shared" si="10"/>
        <v xml:space="preserve">                "e": "5",</v>
      </c>
      <c r="L62" t="str">
        <f t="shared" si="11"/>
        <v xml:space="preserve">                "arc": null</v>
      </c>
      <c r="M62" s="11" t="str">
        <f t="shared" si="12"/>
        <v xml:space="preserve">              {
                "sp": "&lt;effectivedate -6cd YYYY-MM-DDT05:00:00+00:00&gt;",
                "v": "0.000",
                "q": "ZE2",
                "e": "5",
                "arc": null
              },
</v>
      </c>
    </row>
    <row r="63" spans="1:13" x14ac:dyDescent="0.25">
      <c r="A63" t="s">
        <v>66</v>
      </c>
      <c r="B63" s="3">
        <v>0</v>
      </c>
      <c r="C63" s="3" t="s">
        <v>45</v>
      </c>
      <c r="D63" s="3">
        <v>5</v>
      </c>
      <c r="F63" s="31" t="str">
        <f t="shared" si="0"/>
        <v/>
      </c>
      <c r="G63" s="31" t="str">
        <f t="shared" si="1"/>
        <v xml:space="preserve">,
</v>
      </c>
      <c r="H63" s="10" t="str">
        <f t="shared" si="2"/>
        <v xml:space="preserve">                "sp": "&lt;effectivedate -6cd YYYY-MM-DDT05:30:00+00:00&gt;",</v>
      </c>
      <c r="I63" t="str">
        <f t="shared" si="8"/>
        <v xml:space="preserve">                "v": "0.000",</v>
      </c>
      <c r="J63" t="str">
        <f t="shared" si="9"/>
        <v xml:space="preserve">                "q": "ZE2",</v>
      </c>
      <c r="K63" t="str">
        <f t="shared" si="10"/>
        <v xml:space="preserve">                "e": "5",</v>
      </c>
      <c r="L63" t="str">
        <f t="shared" si="11"/>
        <v xml:space="preserve">                "arc": null</v>
      </c>
      <c r="M63" s="11" t="str">
        <f t="shared" si="12"/>
        <v xml:space="preserve">              {
                "sp": "&lt;effectivedate -6cd YYYY-MM-DDT05:30:00+00:00&gt;",
                "v": "0.000",
                "q": "ZE2",
                "e": "5",
                "arc": null
              },
</v>
      </c>
    </row>
    <row r="64" spans="1:13" x14ac:dyDescent="0.25">
      <c r="A64" t="s">
        <v>67</v>
      </c>
      <c r="B64" s="3">
        <v>0</v>
      </c>
      <c r="C64" s="3" t="s">
        <v>45</v>
      </c>
      <c r="D64" s="3">
        <v>5</v>
      </c>
      <c r="F64" s="31" t="str">
        <f t="shared" si="0"/>
        <v/>
      </c>
      <c r="G64" s="31" t="str">
        <f t="shared" si="1"/>
        <v xml:space="preserve">,
</v>
      </c>
      <c r="H64" s="10" t="str">
        <f t="shared" si="2"/>
        <v xml:space="preserve">                "sp": "&lt;effectivedate -6cd YYYY-MM-DDT06:00:00+00:00&gt;",</v>
      </c>
      <c r="I64" t="str">
        <f t="shared" si="8"/>
        <v xml:space="preserve">                "v": "0.000",</v>
      </c>
      <c r="J64" t="str">
        <f t="shared" si="9"/>
        <v xml:space="preserve">                "q": "ZE2",</v>
      </c>
      <c r="K64" t="str">
        <f t="shared" si="10"/>
        <v xml:space="preserve">                "e": "5",</v>
      </c>
      <c r="L64" t="str">
        <f t="shared" si="11"/>
        <v xml:space="preserve">                "arc": null</v>
      </c>
      <c r="M64" s="11" t="str">
        <f t="shared" si="12"/>
        <v xml:space="preserve">              {
                "sp": "&lt;effectivedate -6cd YYYY-MM-DDT06:00:00+00:00&gt;",
                "v": "0.000",
                "q": "ZE2",
                "e": "5",
                "arc": null
              },
</v>
      </c>
    </row>
    <row r="65" spans="1:13" x14ac:dyDescent="0.25">
      <c r="A65" t="s">
        <v>68</v>
      </c>
      <c r="B65" s="3">
        <v>0</v>
      </c>
      <c r="C65" s="3" t="s">
        <v>45</v>
      </c>
      <c r="D65" s="3">
        <v>5</v>
      </c>
      <c r="F65" s="31" t="str">
        <f t="shared" si="0"/>
        <v/>
      </c>
      <c r="G65" s="31" t="str">
        <f t="shared" si="1"/>
        <v xml:space="preserve">,
</v>
      </c>
      <c r="H65" s="10" t="str">
        <f t="shared" si="2"/>
        <v xml:space="preserve">                "sp": "&lt;effectivedate -6cd YYYY-MM-DDT06:30:00+00:00&gt;",</v>
      </c>
      <c r="I65" t="str">
        <f t="shared" si="8"/>
        <v xml:space="preserve">                "v": "0.000",</v>
      </c>
      <c r="J65" t="str">
        <f t="shared" si="9"/>
        <v xml:space="preserve">                "q": "ZE2",</v>
      </c>
      <c r="K65" t="str">
        <f t="shared" si="10"/>
        <v xml:space="preserve">                "e": "5",</v>
      </c>
      <c r="L65" t="str">
        <f t="shared" si="11"/>
        <v xml:space="preserve">                "arc": null</v>
      </c>
      <c r="M65" s="11" t="str">
        <f t="shared" si="12"/>
        <v xml:space="preserve">              {
                "sp": "&lt;effectivedate -6cd YYYY-MM-DDT06:30:00+00:00&gt;",
                "v": "0.000",
                "q": "ZE2",
                "e": "5",
                "arc": null
              },
</v>
      </c>
    </row>
    <row r="66" spans="1:13" x14ac:dyDescent="0.25">
      <c r="A66" t="s">
        <v>69</v>
      </c>
      <c r="B66" s="3">
        <v>0</v>
      </c>
      <c r="C66" s="3" t="s">
        <v>45</v>
      </c>
      <c r="D66" s="3">
        <v>5</v>
      </c>
      <c r="F66" s="31" t="str">
        <f t="shared" si="0"/>
        <v/>
      </c>
      <c r="G66" s="31" t="str">
        <f t="shared" si="1"/>
        <v xml:space="preserve">,
</v>
      </c>
      <c r="H66" s="10" t="str">
        <f t="shared" si="2"/>
        <v xml:space="preserve">                "sp": "&lt;effectivedate -6cd YYYY-MM-DDT07:00:00+00:00&gt;",</v>
      </c>
      <c r="I66" t="str">
        <f t="shared" si="8"/>
        <v xml:space="preserve">                "v": "0.000",</v>
      </c>
      <c r="J66" t="str">
        <f t="shared" si="9"/>
        <v xml:space="preserve">                "q": "ZE2",</v>
      </c>
      <c r="K66" t="str">
        <f t="shared" si="10"/>
        <v xml:space="preserve">                "e": "5",</v>
      </c>
      <c r="L66" t="str">
        <f t="shared" si="11"/>
        <v xml:space="preserve">                "arc": null</v>
      </c>
      <c r="M66" s="11" t="str">
        <f t="shared" si="12"/>
        <v xml:space="preserve">              {
                "sp": "&lt;effectivedate -6cd YYYY-MM-DDT07:00:00+00:00&gt;",
                "v": "0.000",
                "q": "ZE2",
                "e": "5",
                "arc": null
              },
</v>
      </c>
    </row>
    <row r="67" spans="1:13" x14ac:dyDescent="0.25">
      <c r="A67" t="s">
        <v>70</v>
      </c>
      <c r="B67" s="3">
        <v>0</v>
      </c>
      <c r="C67" s="3" t="s">
        <v>45</v>
      </c>
      <c r="D67" s="3">
        <v>5</v>
      </c>
      <c r="F67" s="31" t="str">
        <f t="shared" si="0"/>
        <v/>
      </c>
      <c r="G67" s="31" t="str">
        <f t="shared" si="1"/>
        <v xml:space="preserve">,
</v>
      </c>
      <c r="H67" s="10" t="str">
        <f t="shared" si="2"/>
        <v xml:space="preserve">                "sp": "&lt;effectivedate -6cd YYYY-MM-DDT07:30:00+00:00&gt;",</v>
      </c>
      <c r="I67" t="str">
        <f t="shared" si="8"/>
        <v xml:space="preserve">                "v": "0.000",</v>
      </c>
      <c r="J67" t="str">
        <f t="shared" si="9"/>
        <v xml:space="preserve">                "q": "ZE2",</v>
      </c>
      <c r="K67" t="str">
        <f t="shared" si="10"/>
        <v xml:space="preserve">                "e": "5",</v>
      </c>
      <c r="L67" t="str">
        <f t="shared" si="11"/>
        <v xml:space="preserve">                "arc": null</v>
      </c>
      <c r="M67" s="11" t="str">
        <f t="shared" si="12"/>
        <v xml:space="preserve">              {
                "sp": "&lt;effectivedate -6cd YYYY-MM-DDT07:30:00+00:00&gt;",
                "v": "0.000",
                "q": "ZE2",
                "e": "5",
                "arc": null
              },
</v>
      </c>
    </row>
    <row r="68" spans="1:13" x14ac:dyDescent="0.25">
      <c r="A68" t="s">
        <v>71</v>
      </c>
      <c r="B68" s="3">
        <v>0</v>
      </c>
      <c r="C68" s="3" t="s">
        <v>45</v>
      </c>
      <c r="D68" s="3">
        <v>5</v>
      </c>
      <c r="F68" s="31" t="str">
        <f t="shared" si="0"/>
        <v/>
      </c>
      <c r="G68" s="31" t="str">
        <f t="shared" si="1"/>
        <v xml:space="preserve">,
</v>
      </c>
      <c r="H68" s="10" t="str">
        <f t="shared" si="2"/>
        <v xml:space="preserve">                "sp": "&lt;effectivedate -6cd YYYY-MM-DDT08:00:00+00:00&gt;",</v>
      </c>
      <c r="I68" t="str">
        <f t="shared" si="8"/>
        <v xml:space="preserve">                "v": "0.000",</v>
      </c>
      <c r="J68" t="str">
        <f t="shared" si="9"/>
        <v xml:space="preserve">                "q": "ZE2",</v>
      </c>
      <c r="K68" t="str">
        <f t="shared" si="10"/>
        <v xml:space="preserve">                "e": "5",</v>
      </c>
      <c r="L68" t="str">
        <f t="shared" si="11"/>
        <v xml:space="preserve">                "arc": null</v>
      </c>
      <c r="M68" s="11" t="str">
        <f t="shared" si="12"/>
        <v xml:space="preserve">              {
                "sp": "&lt;effectivedate -6cd YYYY-MM-DDT08:00:00+00:00&gt;",
                "v": "0.000",
                "q": "ZE2",
                "e": "5",
                "arc": null
              },
</v>
      </c>
    </row>
    <row r="69" spans="1:13" x14ac:dyDescent="0.25">
      <c r="A69" t="s">
        <v>72</v>
      </c>
      <c r="B69" s="3">
        <v>0</v>
      </c>
      <c r="C69" s="3" t="s">
        <v>45</v>
      </c>
      <c r="D69" s="3">
        <v>5</v>
      </c>
      <c r="F69" s="31" t="str">
        <f t="shared" si="0"/>
        <v/>
      </c>
      <c r="G69" s="31" t="str">
        <f t="shared" si="1"/>
        <v xml:space="preserve">,
</v>
      </c>
      <c r="H69" s="10" t="str">
        <f t="shared" si="2"/>
        <v xml:space="preserve">                "sp": "&lt;effectivedate -6cd YYYY-MM-DDT08:30:00+00:00&gt;",</v>
      </c>
      <c r="I69" t="str">
        <f t="shared" si="8"/>
        <v xml:space="preserve">                "v": "0.000",</v>
      </c>
      <c r="J69" t="str">
        <f t="shared" si="9"/>
        <v xml:space="preserve">                "q": "ZE2",</v>
      </c>
      <c r="K69" t="str">
        <f t="shared" si="10"/>
        <v xml:space="preserve">                "e": "5",</v>
      </c>
      <c r="L69" t="str">
        <f t="shared" si="11"/>
        <v xml:space="preserve">                "arc": null</v>
      </c>
      <c r="M69" s="11" t="str">
        <f t="shared" si="12"/>
        <v xml:space="preserve">              {
                "sp": "&lt;effectivedate -6cd YYYY-MM-DDT08:30:00+00:00&gt;",
                "v": "0.000",
                "q": "ZE2",
                "e": "5",
                "arc": null
              },
</v>
      </c>
    </row>
    <row r="70" spans="1:13" x14ac:dyDescent="0.25">
      <c r="A70" t="s">
        <v>73</v>
      </c>
      <c r="B70" s="3">
        <v>0</v>
      </c>
      <c r="C70" s="3" t="s">
        <v>45</v>
      </c>
      <c r="D70" s="3">
        <v>5</v>
      </c>
      <c r="F70" s="31" t="str">
        <f t="shared" ref="F70:F133" si="13">IF(ISERROR(FIND("T00:30:00",$A70)),"","          {
            ""settlementDay"": {
              ""settlementDayDate"": """&amp;SUBSTITUTE($A70,"00:30","00:00")&amp;""",
              ""periodDuration"": 30
            },
            ""consumptionPeriods"": [
")</f>
        <v/>
      </c>
      <c r="G70" s="31" t="str">
        <f t="shared" ref="G70:G133" si="14">IF(ISERROR(FIND("T00:00:00",$A70)),",
","
           ]
          }"&amp;IF(LEN($A71)&gt;0,",
",""))</f>
        <v xml:space="preserve">,
</v>
      </c>
      <c r="H70" s="10" t="str">
        <f t="shared" ref="H70:H133" si="15">"                ""sp"": """&amp;$A70&amp;""","</f>
        <v xml:space="preserve">                "sp": "&lt;effectivedate -6cd YYYY-MM-DDT09:00:00+00:00&gt;",</v>
      </c>
      <c r="I70" t="str">
        <f t="shared" si="8"/>
        <v xml:space="preserve">                "v": "0.000",</v>
      </c>
      <c r="J70" t="str">
        <f t="shared" si="9"/>
        <v xml:space="preserve">                "q": "ZE2",</v>
      </c>
      <c r="K70" t="str">
        <f t="shared" si="10"/>
        <v xml:space="preserve">                "e": "5",</v>
      </c>
      <c r="L70" t="str">
        <f t="shared" si="11"/>
        <v xml:space="preserve">                "arc": null</v>
      </c>
      <c r="M70" s="11" t="str">
        <f t="shared" si="12"/>
        <v xml:space="preserve">              {
                "sp": "&lt;effectivedate -6cd YYYY-MM-DDT09:00:00+00:00&gt;",
                "v": "0.000",
                "q": "ZE2",
                "e": "5",
                "arc": null
              },
</v>
      </c>
    </row>
    <row r="71" spans="1:13" x14ac:dyDescent="0.25">
      <c r="A71" t="s">
        <v>74</v>
      </c>
      <c r="B71" s="3">
        <v>0</v>
      </c>
      <c r="C71" s="3" t="s">
        <v>45</v>
      </c>
      <c r="D71" s="3">
        <v>5</v>
      </c>
      <c r="F71" s="31" t="str">
        <f t="shared" si="13"/>
        <v/>
      </c>
      <c r="G71" s="31" t="str">
        <f t="shared" si="14"/>
        <v xml:space="preserve">,
</v>
      </c>
      <c r="H71" s="10" t="str">
        <f t="shared" si="15"/>
        <v xml:space="preserve">                "sp": "&lt;effectivedate -6cd YYYY-MM-DDT09:30:00+00:00&gt;",</v>
      </c>
      <c r="I71" t="str">
        <f t="shared" si="8"/>
        <v xml:space="preserve">                "v": "0.000",</v>
      </c>
      <c r="J71" t="str">
        <f t="shared" si="9"/>
        <v xml:space="preserve">                "q": "ZE2",</v>
      </c>
      <c r="K71" t="str">
        <f t="shared" si="10"/>
        <v xml:space="preserve">                "e": "5",</v>
      </c>
      <c r="L71" t="str">
        <f t="shared" si="11"/>
        <v xml:space="preserve">                "arc": null</v>
      </c>
      <c r="M71" s="11" t="str">
        <f t="shared" si="12"/>
        <v xml:space="preserve">              {
                "sp": "&lt;effectivedate -6cd YYYY-MM-DDT09:30:00+00:00&gt;",
                "v": "0.000",
                "q": "ZE2",
                "e": "5",
                "arc": null
              },
</v>
      </c>
    </row>
    <row r="72" spans="1:13" x14ac:dyDescent="0.25">
      <c r="A72" t="s">
        <v>75</v>
      </c>
      <c r="B72" s="3">
        <v>0</v>
      </c>
      <c r="C72" s="3" t="s">
        <v>45</v>
      </c>
      <c r="D72" s="3">
        <v>5</v>
      </c>
      <c r="F72" s="31" t="str">
        <f t="shared" si="13"/>
        <v/>
      </c>
      <c r="G72" s="31" t="str">
        <f t="shared" si="14"/>
        <v xml:space="preserve">,
</v>
      </c>
      <c r="H72" s="10" t="str">
        <f t="shared" si="15"/>
        <v xml:space="preserve">                "sp": "&lt;effectivedate -6cd YYYY-MM-DDT10:00:00+00:00&gt;",</v>
      </c>
      <c r="I72" t="str">
        <f t="shared" si="8"/>
        <v xml:space="preserve">                "v": "0.000",</v>
      </c>
      <c r="J72" t="str">
        <f t="shared" si="9"/>
        <v xml:space="preserve">                "q": "ZE2",</v>
      </c>
      <c r="K72" t="str">
        <f t="shared" si="10"/>
        <v xml:space="preserve">                "e": "5",</v>
      </c>
      <c r="L72" t="str">
        <f t="shared" si="11"/>
        <v xml:space="preserve">                "arc": null</v>
      </c>
      <c r="M72" s="11" t="str">
        <f t="shared" si="12"/>
        <v xml:space="preserve">              {
                "sp": "&lt;effectivedate -6cd YYYY-MM-DDT10:00:00+00:00&gt;",
                "v": "0.000",
                "q": "ZE2",
                "e": "5",
                "arc": null
              },
</v>
      </c>
    </row>
    <row r="73" spans="1:13" x14ac:dyDescent="0.25">
      <c r="A73" t="s">
        <v>76</v>
      </c>
      <c r="B73" s="3">
        <v>0</v>
      </c>
      <c r="C73" s="3" t="s">
        <v>45</v>
      </c>
      <c r="D73" s="3">
        <v>5</v>
      </c>
      <c r="F73" s="31" t="str">
        <f t="shared" si="13"/>
        <v/>
      </c>
      <c r="G73" s="31" t="str">
        <f t="shared" si="14"/>
        <v xml:space="preserve">,
</v>
      </c>
      <c r="H73" s="10" t="str">
        <f t="shared" si="15"/>
        <v xml:space="preserve">                "sp": "&lt;effectivedate -6cd YYYY-MM-DDT10:30:00+00:00&gt;",</v>
      </c>
      <c r="I73" t="str">
        <f t="shared" si="8"/>
        <v xml:space="preserve">                "v": "0.000",</v>
      </c>
      <c r="J73" t="str">
        <f t="shared" si="9"/>
        <v xml:space="preserve">                "q": "ZE2",</v>
      </c>
      <c r="K73" t="str">
        <f t="shared" si="10"/>
        <v xml:space="preserve">                "e": "5",</v>
      </c>
      <c r="L73" t="str">
        <f t="shared" si="11"/>
        <v xml:space="preserve">                "arc": null</v>
      </c>
      <c r="M73" s="11" t="str">
        <f t="shared" si="12"/>
        <v xml:space="preserve">              {
                "sp": "&lt;effectivedate -6cd YYYY-MM-DDT10:30:00+00:00&gt;",
                "v": "0.000",
                "q": "ZE2",
                "e": "5",
                "arc": null
              },
</v>
      </c>
    </row>
    <row r="74" spans="1:13" x14ac:dyDescent="0.25">
      <c r="A74" t="s">
        <v>77</v>
      </c>
      <c r="B74" s="3">
        <v>0</v>
      </c>
      <c r="C74" s="3" t="s">
        <v>45</v>
      </c>
      <c r="D74" s="3">
        <v>5</v>
      </c>
      <c r="F74" s="31" t="str">
        <f t="shared" si="13"/>
        <v/>
      </c>
      <c r="G74" s="31" t="str">
        <f t="shared" si="14"/>
        <v xml:space="preserve">,
</v>
      </c>
      <c r="H74" s="10" t="str">
        <f t="shared" si="15"/>
        <v xml:space="preserve">                "sp": "&lt;effectivedate -6cd YYYY-MM-DDT11:00:00+00:00&gt;",</v>
      </c>
      <c r="I74" t="str">
        <f t="shared" si="8"/>
        <v xml:space="preserve">                "v": "0.000",</v>
      </c>
      <c r="J74" t="str">
        <f t="shared" si="9"/>
        <v xml:space="preserve">                "q": "ZE2",</v>
      </c>
      <c r="K74" t="str">
        <f t="shared" si="10"/>
        <v xml:space="preserve">                "e": "5",</v>
      </c>
      <c r="L74" t="str">
        <f t="shared" si="11"/>
        <v xml:space="preserve">                "arc": null</v>
      </c>
      <c r="M74" s="11" t="str">
        <f t="shared" si="12"/>
        <v xml:space="preserve">              {
                "sp": "&lt;effectivedate -6cd YYYY-MM-DDT11:00:00+00:00&gt;",
                "v": "0.000",
                "q": "ZE2",
                "e": "5",
                "arc": null
              },
</v>
      </c>
    </row>
    <row r="75" spans="1:13" x14ac:dyDescent="0.25">
      <c r="A75" t="s">
        <v>78</v>
      </c>
      <c r="B75" s="3">
        <v>0</v>
      </c>
      <c r="C75" s="3" t="s">
        <v>45</v>
      </c>
      <c r="D75" s="3">
        <v>5</v>
      </c>
      <c r="F75" s="31" t="str">
        <f t="shared" si="13"/>
        <v/>
      </c>
      <c r="G75" s="31" t="str">
        <f t="shared" si="14"/>
        <v xml:space="preserve">,
</v>
      </c>
      <c r="H75" s="10" t="str">
        <f t="shared" si="15"/>
        <v xml:space="preserve">                "sp": "&lt;effectivedate -6cd YYYY-MM-DDT11:30:00+00:00&gt;",</v>
      </c>
      <c r="I75" t="str">
        <f t="shared" si="8"/>
        <v xml:space="preserve">                "v": "0.000",</v>
      </c>
      <c r="J75" t="str">
        <f t="shared" si="9"/>
        <v xml:space="preserve">                "q": "ZE2",</v>
      </c>
      <c r="K75" t="str">
        <f t="shared" si="10"/>
        <v xml:space="preserve">                "e": "5",</v>
      </c>
      <c r="L75" t="str">
        <f t="shared" si="11"/>
        <v xml:space="preserve">                "arc": null</v>
      </c>
      <c r="M75" s="11" t="str">
        <f t="shared" si="12"/>
        <v xml:space="preserve">              {
                "sp": "&lt;effectivedate -6cd YYYY-MM-DDT11:30:00+00:00&gt;",
                "v": "0.000",
                "q": "ZE2",
                "e": "5",
                "arc": null
              },
</v>
      </c>
    </row>
    <row r="76" spans="1:13" x14ac:dyDescent="0.25">
      <c r="A76" t="s">
        <v>79</v>
      </c>
      <c r="B76" s="3">
        <v>0</v>
      </c>
      <c r="C76" s="3" t="s">
        <v>45</v>
      </c>
      <c r="D76" s="3">
        <v>5</v>
      </c>
      <c r="F76" s="31" t="str">
        <f t="shared" si="13"/>
        <v/>
      </c>
      <c r="G76" s="31" t="str">
        <f t="shared" si="14"/>
        <v xml:space="preserve">,
</v>
      </c>
      <c r="H76" s="10" t="str">
        <f t="shared" si="15"/>
        <v xml:space="preserve">                "sp": "&lt;effectivedate -6cd YYYY-MM-DDT12:00:00+00:00&gt;",</v>
      </c>
      <c r="I76" t="str">
        <f t="shared" si="8"/>
        <v xml:space="preserve">                "v": "0.000",</v>
      </c>
      <c r="J76" t="str">
        <f t="shared" si="9"/>
        <v xml:space="preserve">                "q": "ZE2",</v>
      </c>
      <c r="K76" t="str">
        <f t="shared" si="10"/>
        <v xml:space="preserve">                "e": "5",</v>
      </c>
      <c r="L76" t="str">
        <f t="shared" si="11"/>
        <v xml:space="preserve">                "arc": null</v>
      </c>
      <c r="M76" s="11" t="str">
        <f t="shared" si="12"/>
        <v xml:space="preserve">              {
                "sp": "&lt;effectivedate -6cd YYYY-MM-DDT12:00:00+00:00&gt;",
                "v": "0.000",
                "q": "ZE2",
                "e": "5",
                "arc": null
              },
</v>
      </c>
    </row>
    <row r="77" spans="1:13" x14ac:dyDescent="0.25">
      <c r="A77" t="s">
        <v>80</v>
      </c>
      <c r="B77" s="3">
        <v>0</v>
      </c>
      <c r="C77" s="3" t="s">
        <v>45</v>
      </c>
      <c r="D77" s="3">
        <v>5</v>
      </c>
      <c r="F77" s="31" t="str">
        <f t="shared" si="13"/>
        <v/>
      </c>
      <c r="G77" s="31" t="str">
        <f t="shared" si="14"/>
        <v xml:space="preserve">,
</v>
      </c>
      <c r="H77" s="10" t="str">
        <f t="shared" si="15"/>
        <v xml:space="preserve">                "sp": "&lt;effectivedate -6cd YYYY-MM-DDT12:30:00+00:00&gt;",</v>
      </c>
      <c r="I77" t="str">
        <f t="shared" si="8"/>
        <v xml:space="preserve">                "v": "0.000",</v>
      </c>
      <c r="J77" t="str">
        <f t="shared" si="9"/>
        <v xml:space="preserve">                "q": "ZE2",</v>
      </c>
      <c r="K77" t="str">
        <f t="shared" si="10"/>
        <v xml:space="preserve">                "e": "5",</v>
      </c>
      <c r="L77" t="str">
        <f t="shared" si="11"/>
        <v xml:space="preserve">                "arc": null</v>
      </c>
      <c r="M77" s="11" t="str">
        <f t="shared" si="12"/>
        <v xml:space="preserve">              {
                "sp": "&lt;effectivedate -6cd YYYY-MM-DDT12:30:00+00:00&gt;",
                "v": "0.000",
                "q": "ZE2",
                "e": "5",
                "arc": null
              },
</v>
      </c>
    </row>
    <row r="78" spans="1:13" x14ac:dyDescent="0.25">
      <c r="A78" t="s">
        <v>81</v>
      </c>
      <c r="B78" s="3">
        <v>0</v>
      </c>
      <c r="C78" s="3" t="s">
        <v>45</v>
      </c>
      <c r="D78" s="3">
        <v>5</v>
      </c>
      <c r="F78" s="31" t="str">
        <f t="shared" si="13"/>
        <v/>
      </c>
      <c r="G78" s="31" t="str">
        <f t="shared" si="14"/>
        <v xml:space="preserve">,
</v>
      </c>
      <c r="H78" s="10" t="str">
        <f t="shared" si="15"/>
        <v xml:space="preserve">                "sp": "&lt;effectivedate -6cd YYYY-MM-DDT13:00:00+00:00&gt;",</v>
      </c>
      <c r="I78" t="str">
        <f t="shared" si="8"/>
        <v xml:space="preserve">                "v": "0.000",</v>
      </c>
      <c r="J78" t="str">
        <f t="shared" si="9"/>
        <v xml:space="preserve">                "q": "ZE2",</v>
      </c>
      <c r="K78" t="str">
        <f t="shared" si="10"/>
        <v xml:space="preserve">                "e": "5",</v>
      </c>
      <c r="L78" t="str">
        <f t="shared" si="11"/>
        <v xml:space="preserve">                "arc": null</v>
      </c>
      <c r="M78" s="11" t="str">
        <f t="shared" si="12"/>
        <v xml:space="preserve">              {
                "sp": "&lt;effectivedate -6cd YYYY-MM-DDT13:00:00+00:00&gt;",
                "v": "0.000",
                "q": "ZE2",
                "e": "5",
                "arc": null
              },
</v>
      </c>
    </row>
    <row r="79" spans="1:13" x14ac:dyDescent="0.25">
      <c r="A79" t="s">
        <v>82</v>
      </c>
      <c r="B79" s="3">
        <v>0</v>
      </c>
      <c r="C79" s="3" t="s">
        <v>45</v>
      </c>
      <c r="D79" s="3">
        <v>5</v>
      </c>
      <c r="F79" s="31" t="str">
        <f t="shared" si="13"/>
        <v/>
      </c>
      <c r="G79" s="31" t="str">
        <f t="shared" si="14"/>
        <v xml:space="preserve">,
</v>
      </c>
      <c r="H79" s="10" t="str">
        <f t="shared" si="15"/>
        <v xml:space="preserve">                "sp": "&lt;effectivedate -6cd YYYY-MM-DDT13:30:00+00:00&gt;",</v>
      </c>
      <c r="I79" t="str">
        <f t="shared" si="8"/>
        <v xml:space="preserve">                "v": "0.000",</v>
      </c>
      <c r="J79" t="str">
        <f t="shared" si="9"/>
        <v xml:space="preserve">                "q": "ZE2",</v>
      </c>
      <c r="K79" t="str">
        <f t="shared" si="10"/>
        <v xml:space="preserve">                "e": "5",</v>
      </c>
      <c r="L79" t="str">
        <f t="shared" si="11"/>
        <v xml:space="preserve">                "arc": null</v>
      </c>
      <c r="M79" s="11" t="str">
        <f t="shared" si="12"/>
        <v xml:space="preserve">              {
                "sp": "&lt;effectivedate -6cd YYYY-MM-DDT13:30:00+00:00&gt;",
                "v": "0.000",
                "q": "ZE2",
                "e": "5",
                "arc": null
              },
</v>
      </c>
    </row>
    <row r="80" spans="1:13" x14ac:dyDescent="0.25">
      <c r="A80" t="s">
        <v>83</v>
      </c>
      <c r="B80" s="3">
        <v>0</v>
      </c>
      <c r="C80" s="3" t="s">
        <v>45</v>
      </c>
      <c r="D80" s="3">
        <v>5</v>
      </c>
      <c r="F80" s="31" t="str">
        <f t="shared" si="13"/>
        <v/>
      </c>
      <c r="G80" s="31" t="str">
        <f t="shared" si="14"/>
        <v xml:space="preserve">,
</v>
      </c>
      <c r="H80" s="10" t="str">
        <f t="shared" si="15"/>
        <v xml:space="preserve">                "sp": "&lt;effectivedate -6cd YYYY-MM-DDT14:00:00+00:00&gt;",</v>
      </c>
      <c r="I80" t="str">
        <f t="shared" si="8"/>
        <v xml:space="preserve">                "v": "0.000",</v>
      </c>
      <c r="J80" t="str">
        <f t="shared" si="9"/>
        <v xml:space="preserve">                "q": "ZE2",</v>
      </c>
      <c r="K80" t="str">
        <f t="shared" si="10"/>
        <v xml:space="preserve">                "e": "5",</v>
      </c>
      <c r="L80" t="str">
        <f t="shared" si="11"/>
        <v xml:space="preserve">                "arc": null</v>
      </c>
      <c r="M80" s="11" t="str">
        <f t="shared" si="12"/>
        <v xml:space="preserve">              {
                "sp": "&lt;effectivedate -6cd YYYY-MM-DDT14:00:00+00:00&gt;",
                "v": "0.000",
                "q": "ZE2",
                "e": "5",
                "arc": null
              },
</v>
      </c>
    </row>
    <row r="81" spans="1:13" x14ac:dyDescent="0.25">
      <c r="A81" t="s">
        <v>84</v>
      </c>
      <c r="B81" s="3">
        <v>0</v>
      </c>
      <c r="C81" s="3" t="s">
        <v>45</v>
      </c>
      <c r="D81" s="3">
        <v>5</v>
      </c>
      <c r="F81" s="31" t="str">
        <f t="shared" si="13"/>
        <v/>
      </c>
      <c r="G81" s="31" t="str">
        <f t="shared" si="14"/>
        <v xml:space="preserve">,
</v>
      </c>
      <c r="H81" s="10" t="str">
        <f t="shared" si="15"/>
        <v xml:space="preserve">                "sp": "&lt;effectivedate -6cd YYYY-MM-DDT14:30:00+00:00&gt;",</v>
      </c>
      <c r="I81" t="str">
        <f t="shared" si="8"/>
        <v xml:space="preserve">                "v": "0.000",</v>
      </c>
      <c r="J81" t="str">
        <f t="shared" si="9"/>
        <v xml:space="preserve">                "q": "ZE2",</v>
      </c>
      <c r="K81" t="str">
        <f t="shared" si="10"/>
        <v xml:space="preserve">                "e": "5",</v>
      </c>
      <c r="L81" t="str">
        <f t="shared" si="11"/>
        <v xml:space="preserve">                "arc": null</v>
      </c>
      <c r="M81" s="11" t="str">
        <f t="shared" si="12"/>
        <v xml:space="preserve">              {
                "sp": "&lt;effectivedate -6cd YYYY-MM-DDT14:30:00+00:00&gt;",
                "v": "0.000",
                "q": "ZE2",
                "e": "5",
                "arc": null
              },
</v>
      </c>
    </row>
    <row r="82" spans="1:13" x14ac:dyDescent="0.25">
      <c r="A82" t="s">
        <v>85</v>
      </c>
      <c r="B82" s="3">
        <v>0</v>
      </c>
      <c r="C82" s="3" t="s">
        <v>45</v>
      </c>
      <c r="D82" s="3">
        <v>5</v>
      </c>
      <c r="F82" s="31" t="str">
        <f t="shared" si="13"/>
        <v/>
      </c>
      <c r="G82" s="31" t="str">
        <f t="shared" si="14"/>
        <v xml:space="preserve">,
</v>
      </c>
      <c r="H82" s="10" t="str">
        <f t="shared" si="15"/>
        <v xml:space="preserve">                "sp": "&lt;effectivedate -6cd YYYY-MM-DDT15:00:00+00:00&gt;",</v>
      </c>
      <c r="I82" t="str">
        <f t="shared" si="8"/>
        <v xml:space="preserve">                "v": "0.000",</v>
      </c>
      <c r="J82" t="str">
        <f t="shared" si="9"/>
        <v xml:space="preserve">                "q": "ZE2",</v>
      </c>
      <c r="K82" t="str">
        <f t="shared" si="10"/>
        <v xml:space="preserve">                "e": "5",</v>
      </c>
      <c r="L82" t="str">
        <f t="shared" si="11"/>
        <v xml:space="preserve">                "arc": null</v>
      </c>
      <c r="M82" s="11" t="str">
        <f t="shared" si="12"/>
        <v xml:space="preserve">              {
                "sp": "&lt;effectivedate -6cd YYYY-MM-DDT15:00:00+00:00&gt;",
                "v": "0.000",
                "q": "ZE2",
                "e": "5",
                "arc": null
              },
</v>
      </c>
    </row>
    <row r="83" spans="1:13" x14ac:dyDescent="0.25">
      <c r="A83" t="s">
        <v>86</v>
      </c>
      <c r="B83" s="3">
        <v>0</v>
      </c>
      <c r="C83" s="3" t="s">
        <v>45</v>
      </c>
      <c r="D83" s="3">
        <v>5</v>
      </c>
      <c r="F83" s="31" t="str">
        <f t="shared" si="13"/>
        <v/>
      </c>
      <c r="G83" s="31" t="str">
        <f t="shared" si="14"/>
        <v xml:space="preserve">,
</v>
      </c>
      <c r="H83" s="10" t="str">
        <f t="shared" si="15"/>
        <v xml:space="preserve">                "sp": "&lt;effectivedate -6cd YYYY-MM-DDT15:30:00+00:00&gt;",</v>
      </c>
      <c r="I83" t="str">
        <f t="shared" si="8"/>
        <v xml:space="preserve">                "v": "0.000",</v>
      </c>
      <c r="J83" t="str">
        <f t="shared" si="9"/>
        <v xml:space="preserve">                "q": "ZE2",</v>
      </c>
      <c r="K83" t="str">
        <f t="shared" si="10"/>
        <v xml:space="preserve">                "e": "5",</v>
      </c>
      <c r="L83" t="str">
        <f t="shared" si="11"/>
        <v xml:space="preserve">                "arc": null</v>
      </c>
      <c r="M83" s="11" t="str">
        <f t="shared" si="12"/>
        <v xml:space="preserve">              {
                "sp": "&lt;effectivedate -6cd YYYY-MM-DDT15:30:00+00:00&gt;",
                "v": "0.000",
                "q": "ZE2",
                "e": "5",
                "arc": null
              },
</v>
      </c>
    </row>
    <row r="84" spans="1:13" x14ac:dyDescent="0.25">
      <c r="A84" t="s">
        <v>87</v>
      </c>
      <c r="B84" s="3">
        <v>0</v>
      </c>
      <c r="C84" s="3" t="s">
        <v>45</v>
      </c>
      <c r="D84" s="3">
        <v>5</v>
      </c>
      <c r="F84" s="31" t="str">
        <f t="shared" si="13"/>
        <v/>
      </c>
      <c r="G84" s="31" t="str">
        <f t="shared" si="14"/>
        <v xml:space="preserve">,
</v>
      </c>
      <c r="H84" s="10" t="str">
        <f t="shared" si="15"/>
        <v xml:space="preserve">                "sp": "&lt;effectivedate -6cd YYYY-MM-DDT16:00:00+00:00&gt;",</v>
      </c>
      <c r="I84" t="str">
        <f t="shared" si="8"/>
        <v xml:space="preserve">                "v": "0.000",</v>
      </c>
      <c r="J84" t="str">
        <f t="shared" si="9"/>
        <v xml:space="preserve">                "q": "ZE2",</v>
      </c>
      <c r="K84" t="str">
        <f t="shared" si="10"/>
        <v xml:space="preserve">                "e": "5",</v>
      </c>
      <c r="L84" t="str">
        <f t="shared" si="11"/>
        <v xml:space="preserve">                "arc": null</v>
      </c>
      <c r="M84" s="11" t="str">
        <f t="shared" si="12"/>
        <v xml:space="preserve">              {
                "sp": "&lt;effectivedate -6cd YYYY-MM-DDT16:00:00+00:00&gt;",
                "v": "0.000",
                "q": "ZE2",
                "e": "5",
                "arc": null
              },
</v>
      </c>
    </row>
    <row r="85" spans="1:13" x14ac:dyDescent="0.25">
      <c r="A85" t="s">
        <v>88</v>
      </c>
      <c r="B85" s="3">
        <v>0</v>
      </c>
      <c r="C85" s="3" t="s">
        <v>45</v>
      </c>
      <c r="D85" s="3">
        <v>5</v>
      </c>
      <c r="F85" s="31" t="str">
        <f t="shared" si="13"/>
        <v/>
      </c>
      <c r="G85" s="31" t="str">
        <f t="shared" si="14"/>
        <v xml:space="preserve">,
</v>
      </c>
      <c r="H85" s="10" t="str">
        <f t="shared" si="15"/>
        <v xml:space="preserve">                "sp": "&lt;effectivedate -6cd YYYY-MM-DDT16:30:00+00:00&gt;",</v>
      </c>
      <c r="I85" t="str">
        <f t="shared" si="8"/>
        <v xml:space="preserve">                "v": "0.000",</v>
      </c>
      <c r="J85" t="str">
        <f t="shared" si="9"/>
        <v xml:space="preserve">                "q": "ZE2",</v>
      </c>
      <c r="K85" t="str">
        <f t="shared" si="10"/>
        <v xml:space="preserve">                "e": "5",</v>
      </c>
      <c r="L85" t="str">
        <f t="shared" si="11"/>
        <v xml:space="preserve">                "arc": null</v>
      </c>
      <c r="M85" s="11" t="str">
        <f t="shared" si="12"/>
        <v xml:space="preserve">              {
                "sp": "&lt;effectivedate -6cd YYYY-MM-DDT16:30:00+00:00&gt;",
                "v": "0.000",
                "q": "ZE2",
                "e": "5",
                "arc": null
              },
</v>
      </c>
    </row>
    <row r="86" spans="1:13" x14ac:dyDescent="0.25">
      <c r="A86" t="s">
        <v>89</v>
      </c>
      <c r="B86" s="3">
        <v>0</v>
      </c>
      <c r="C86" s="3" t="s">
        <v>45</v>
      </c>
      <c r="D86" s="3">
        <v>5</v>
      </c>
      <c r="F86" s="31" t="str">
        <f t="shared" si="13"/>
        <v/>
      </c>
      <c r="G86" s="31" t="str">
        <f t="shared" si="14"/>
        <v xml:space="preserve">,
</v>
      </c>
      <c r="H86" s="10" t="str">
        <f t="shared" si="15"/>
        <v xml:space="preserve">                "sp": "&lt;effectivedate -6cd YYYY-MM-DDT17:00:00+00:00&gt;",</v>
      </c>
      <c r="I86" t="str">
        <f t="shared" si="8"/>
        <v xml:space="preserve">                "v": "0.000",</v>
      </c>
      <c r="J86" t="str">
        <f t="shared" si="9"/>
        <v xml:space="preserve">                "q": "ZE2",</v>
      </c>
      <c r="K86" t="str">
        <f t="shared" si="10"/>
        <v xml:space="preserve">                "e": "5",</v>
      </c>
      <c r="L86" t="str">
        <f t="shared" si="11"/>
        <v xml:space="preserve">                "arc": null</v>
      </c>
      <c r="M86" s="11" t="str">
        <f t="shared" si="12"/>
        <v xml:space="preserve">              {
                "sp": "&lt;effectivedate -6cd YYYY-MM-DDT17:00:00+00:00&gt;",
                "v": "0.000",
                "q": "ZE2",
                "e": "5",
                "arc": null
              },
</v>
      </c>
    </row>
    <row r="87" spans="1:13" x14ac:dyDescent="0.25">
      <c r="A87" t="s">
        <v>90</v>
      </c>
      <c r="B87" s="3">
        <v>0</v>
      </c>
      <c r="C87" s="3" t="s">
        <v>45</v>
      </c>
      <c r="D87" s="3">
        <v>5</v>
      </c>
      <c r="F87" s="31" t="str">
        <f t="shared" si="13"/>
        <v/>
      </c>
      <c r="G87" s="31" t="str">
        <f t="shared" si="14"/>
        <v xml:space="preserve">,
</v>
      </c>
      <c r="H87" s="10" t="str">
        <f t="shared" si="15"/>
        <v xml:space="preserve">                "sp": "&lt;effectivedate -6cd YYYY-MM-DDT17:30:00+00:00&gt;",</v>
      </c>
      <c r="I87" t="str">
        <f t="shared" si="8"/>
        <v xml:space="preserve">                "v": "0.000",</v>
      </c>
      <c r="J87" t="str">
        <f t="shared" si="9"/>
        <v xml:space="preserve">                "q": "ZE2",</v>
      </c>
      <c r="K87" t="str">
        <f t="shared" si="10"/>
        <v xml:space="preserve">                "e": "5",</v>
      </c>
      <c r="L87" t="str">
        <f t="shared" si="11"/>
        <v xml:space="preserve">                "arc": null</v>
      </c>
      <c r="M87" s="11" t="str">
        <f t="shared" si="12"/>
        <v xml:space="preserve">              {
                "sp": "&lt;effectivedate -6cd YYYY-MM-DDT17:30:00+00:00&gt;",
                "v": "0.000",
                "q": "ZE2",
                "e": "5",
                "arc": null
              },
</v>
      </c>
    </row>
    <row r="88" spans="1:13" x14ac:dyDescent="0.25">
      <c r="A88" t="s">
        <v>91</v>
      </c>
      <c r="B88" s="3">
        <v>0</v>
      </c>
      <c r="C88" s="3" t="s">
        <v>45</v>
      </c>
      <c r="D88" s="3">
        <v>5</v>
      </c>
      <c r="F88" s="31" t="str">
        <f t="shared" si="13"/>
        <v/>
      </c>
      <c r="G88" s="31" t="str">
        <f t="shared" si="14"/>
        <v xml:space="preserve">,
</v>
      </c>
      <c r="H88" s="10" t="str">
        <f t="shared" si="15"/>
        <v xml:space="preserve">                "sp": "&lt;effectivedate -6cd YYYY-MM-DDT18:00:00+00:00&gt;",</v>
      </c>
      <c r="I88" t="str">
        <f t="shared" si="8"/>
        <v xml:space="preserve">                "v": "0.000",</v>
      </c>
      <c r="J88" t="str">
        <f t="shared" si="9"/>
        <v xml:space="preserve">                "q": "ZE2",</v>
      </c>
      <c r="K88" t="str">
        <f t="shared" si="10"/>
        <v xml:space="preserve">                "e": "5",</v>
      </c>
      <c r="L88" t="str">
        <f t="shared" si="11"/>
        <v xml:space="preserve">                "arc": null</v>
      </c>
      <c r="M88" s="11" t="str">
        <f t="shared" si="12"/>
        <v xml:space="preserve">              {
                "sp": "&lt;effectivedate -6cd YYYY-MM-DDT18:00:00+00:00&gt;",
                "v": "0.000",
                "q": "ZE2",
                "e": "5",
                "arc": null
              },
</v>
      </c>
    </row>
    <row r="89" spans="1:13" x14ac:dyDescent="0.25">
      <c r="A89" t="s">
        <v>92</v>
      </c>
      <c r="B89" s="3">
        <v>0</v>
      </c>
      <c r="C89" s="3" t="s">
        <v>45</v>
      </c>
      <c r="D89" s="3">
        <v>5</v>
      </c>
      <c r="F89" s="31" t="str">
        <f t="shared" si="13"/>
        <v/>
      </c>
      <c r="G89" s="31" t="str">
        <f t="shared" si="14"/>
        <v xml:space="preserve">,
</v>
      </c>
      <c r="H89" s="10" t="str">
        <f t="shared" si="15"/>
        <v xml:space="preserve">                "sp": "&lt;effectivedate -6cd YYYY-MM-DDT18:30:00+00:00&gt;",</v>
      </c>
      <c r="I89" t="str">
        <f t="shared" si="8"/>
        <v xml:space="preserve">                "v": "0.000",</v>
      </c>
      <c r="J89" t="str">
        <f t="shared" si="9"/>
        <v xml:space="preserve">                "q": "ZE2",</v>
      </c>
      <c r="K89" t="str">
        <f t="shared" si="10"/>
        <v xml:space="preserve">                "e": "5",</v>
      </c>
      <c r="L89" t="str">
        <f t="shared" si="11"/>
        <v xml:space="preserve">                "arc": null</v>
      </c>
      <c r="M89" s="11" t="str">
        <f t="shared" si="12"/>
        <v xml:space="preserve">              {
                "sp": "&lt;effectivedate -6cd YYYY-MM-DDT18:30:00+00:00&gt;",
                "v": "0.000",
                "q": "ZE2",
                "e": "5",
                "arc": null
              },
</v>
      </c>
    </row>
    <row r="90" spans="1:13" x14ac:dyDescent="0.25">
      <c r="A90" t="s">
        <v>93</v>
      </c>
      <c r="B90" s="3">
        <v>0</v>
      </c>
      <c r="C90" s="3" t="s">
        <v>45</v>
      </c>
      <c r="D90" s="3">
        <v>5</v>
      </c>
      <c r="F90" s="31" t="str">
        <f t="shared" si="13"/>
        <v/>
      </c>
      <c r="G90" s="31" t="str">
        <f t="shared" si="14"/>
        <v xml:space="preserve">,
</v>
      </c>
      <c r="H90" s="10" t="str">
        <f t="shared" si="15"/>
        <v xml:space="preserve">                "sp": "&lt;effectivedate -6cd YYYY-MM-DDT19:00:00+00:00&gt;",</v>
      </c>
      <c r="I90" t="str">
        <f t="shared" si="8"/>
        <v xml:space="preserve">                "v": "0.000",</v>
      </c>
      <c r="J90" t="str">
        <f t="shared" si="9"/>
        <v xml:space="preserve">                "q": "ZE2",</v>
      </c>
      <c r="K90" t="str">
        <f t="shared" si="10"/>
        <v xml:space="preserve">                "e": "5",</v>
      </c>
      <c r="L90" t="str">
        <f t="shared" si="11"/>
        <v xml:space="preserve">                "arc": null</v>
      </c>
      <c r="M90" s="11" t="str">
        <f t="shared" si="12"/>
        <v xml:space="preserve">              {
                "sp": "&lt;effectivedate -6cd YYYY-MM-DDT19:00:00+00:00&gt;",
                "v": "0.000",
                "q": "ZE2",
                "e": "5",
                "arc": null
              },
</v>
      </c>
    </row>
    <row r="91" spans="1:13" x14ac:dyDescent="0.25">
      <c r="A91" t="s">
        <v>94</v>
      </c>
      <c r="B91" s="3">
        <v>0</v>
      </c>
      <c r="C91" s="3" t="s">
        <v>45</v>
      </c>
      <c r="D91" s="3">
        <v>5</v>
      </c>
      <c r="F91" s="31" t="str">
        <f t="shared" si="13"/>
        <v/>
      </c>
      <c r="G91" s="31" t="str">
        <f t="shared" si="14"/>
        <v xml:space="preserve">,
</v>
      </c>
      <c r="H91" s="10" t="str">
        <f t="shared" si="15"/>
        <v xml:space="preserve">                "sp": "&lt;effectivedate -6cd YYYY-MM-DDT19:30:00+00:00&gt;",</v>
      </c>
      <c r="I91" t="str">
        <f t="shared" si="8"/>
        <v xml:space="preserve">                "v": "0.000",</v>
      </c>
      <c r="J91" t="str">
        <f t="shared" si="9"/>
        <v xml:space="preserve">                "q": "ZE2",</v>
      </c>
      <c r="K91" t="str">
        <f t="shared" si="10"/>
        <v xml:space="preserve">                "e": "5",</v>
      </c>
      <c r="L91" t="str">
        <f t="shared" si="11"/>
        <v xml:space="preserve">                "arc": null</v>
      </c>
      <c r="M91" s="11" t="str">
        <f t="shared" si="12"/>
        <v xml:space="preserve">              {
                "sp": "&lt;effectivedate -6cd YYYY-MM-DDT19:30:00+00:00&gt;",
                "v": "0.000",
                "q": "ZE2",
                "e": "5",
                "arc": null
              },
</v>
      </c>
    </row>
    <row r="92" spans="1:13" x14ac:dyDescent="0.25">
      <c r="A92" t="s">
        <v>95</v>
      </c>
      <c r="B92" s="3">
        <v>0</v>
      </c>
      <c r="C92" s="3" t="s">
        <v>45</v>
      </c>
      <c r="D92" s="3">
        <v>5</v>
      </c>
      <c r="F92" s="31" t="str">
        <f t="shared" si="13"/>
        <v/>
      </c>
      <c r="G92" s="31" t="str">
        <f t="shared" si="14"/>
        <v xml:space="preserve">,
</v>
      </c>
      <c r="H92" s="10" t="str">
        <f t="shared" si="15"/>
        <v xml:space="preserve">                "sp": "&lt;effectivedate -6cd YYYY-MM-DDT20:00:00+00:00&gt;",</v>
      </c>
      <c r="I92" t="str">
        <f t="shared" si="8"/>
        <v xml:space="preserve">                "v": "0.000",</v>
      </c>
      <c r="J92" t="str">
        <f t="shared" si="9"/>
        <v xml:space="preserve">                "q": "ZE2",</v>
      </c>
      <c r="K92" t="str">
        <f t="shared" si="10"/>
        <v xml:space="preserve">                "e": "5",</v>
      </c>
      <c r="L92" t="str">
        <f t="shared" si="11"/>
        <v xml:space="preserve">                "arc": null</v>
      </c>
      <c r="M92" s="11" t="str">
        <f t="shared" si="12"/>
        <v xml:space="preserve">              {
                "sp": "&lt;effectivedate -6cd YYYY-MM-DDT20:00:00+00:00&gt;",
                "v": "0.000",
                "q": "ZE2",
                "e": "5",
                "arc": null
              },
</v>
      </c>
    </row>
    <row r="93" spans="1:13" x14ac:dyDescent="0.25">
      <c r="A93" t="s">
        <v>96</v>
      </c>
      <c r="B93" s="3">
        <v>0</v>
      </c>
      <c r="C93" s="3" t="s">
        <v>45</v>
      </c>
      <c r="D93" s="3">
        <v>5</v>
      </c>
      <c r="F93" s="31" t="str">
        <f t="shared" si="13"/>
        <v/>
      </c>
      <c r="G93" s="31" t="str">
        <f t="shared" si="14"/>
        <v xml:space="preserve">,
</v>
      </c>
      <c r="H93" s="10" t="str">
        <f t="shared" si="15"/>
        <v xml:space="preserve">                "sp": "&lt;effectivedate -6cd YYYY-MM-DDT20:30:00+00:00&gt;",</v>
      </c>
      <c r="I93" t="str">
        <f t="shared" si="8"/>
        <v xml:space="preserve">                "v": "0.000",</v>
      </c>
      <c r="J93" t="str">
        <f t="shared" si="9"/>
        <v xml:space="preserve">                "q": "ZE2",</v>
      </c>
      <c r="K93" t="str">
        <f t="shared" si="10"/>
        <v xml:space="preserve">                "e": "5",</v>
      </c>
      <c r="L93" t="str">
        <f t="shared" si="11"/>
        <v xml:space="preserve">                "arc": null</v>
      </c>
      <c r="M93" s="11" t="str">
        <f t="shared" si="12"/>
        <v xml:space="preserve">              {
                "sp": "&lt;effectivedate -6cd YYYY-MM-DDT20:30:00+00:00&gt;",
                "v": "0.000",
                "q": "ZE2",
                "e": "5",
                "arc": null
              },
</v>
      </c>
    </row>
    <row r="94" spans="1:13" x14ac:dyDescent="0.25">
      <c r="A94" t="s">
        <v>97</v>
      </c>
      <c r="B94" s="3">
        <v>0</v>
      </c>
      <c r="C94" s="3" t="s">
        <v>45</v>
      </c>
      <c r="D94" s="3">
        <v>5</v>
      </c>
      <c r="F94" s="31" t="str">
        <f t="shared" si="13"/>
        <v/>
      </c>
      <c r="G94" s="31" t="str">
        <f t="shared" si="14"/>
        <v xml:space="preserve">,
</v>
      </c>
      <c r="H94" s="10" t="str">
        <f t="shared" si="15"/>
        <v xml:space="preserve">                "sp": "&lt;effectivedate -6cd YYYY-MM-DDT21:00:00+00:00&gt;",</v>
      </c>
      <c r="I94" t="str">
        <f t="shared" si="8"/>
        <v xml:space="preserve">                "v": "0.000",</v>
      </c>
      <c r="J94" t="str">
        <f t="shared" si="9"/>
        <v xml:space="preserve">                "q": "ZE2",</v>
      </c>
      <c r="K94" t="str">
        <f t="shared" si="10"/>
        <v xml:space="preserve">                "e": "5",</v>
      </c>
      <c r="L94" t="str">
        <f t="shared" si="11"/>
        <v xml:space="preserve">                "arc": null</v>
      </c>
      <c r="M94" s="11" t="str">
        <f t="shared" si="12"/>
        <v xml:space="preserve">              {
                "sp": "&lt;effectivedate -6cd YYYY-MM-DDT21:00:00+00:00&gt;",
                "v": "0.000",
                "q": "ZE2",
                "e": "5",
                "arc": null
              },
</v>
      </c>
    </row>
    <row r="95" spans="1:13" x14ac:dyDescent="0.25">
      <c r="A95" t="s">
        <v>98</v>
      </c>
      <c r="B95" s="3">
        <v>0</v>
      </c>
      <c r="C95" s="3" t="s">
        <v>45</v>
      </c>
      <c r="D95" s="3">
        <v>5</v>
      </c>
      <c r="F95" s="31" t="str">
        <f t="shared" si="13"/>
        <v/>
      </c>
      <c r="G95" s="31" t="str">
        <f t="shared" si="14"/>
        <v xml:space="preserve">,
</v>
      </c>
      <c r="H95" s="10" t="str">
        <f t="shared" si="15"/>
        <v xml:space="preserve">                "sp": "&lt;effectivedate -6cd YYYY-MM-DDT21:30:00+00:00&gt;",</v>
      </c>
      <c r="I95" t="str">
        <f t="shared" si="8"/>
        <v xml:space="preserve">                "v": "0.000",</v>
      </c>
      <c r="J95" t="str">
        <f t="shared" si="9"/>
        <v xml:space="preserve">                "q": "ZE2",</v>
      </c>
      <c r="K95" t="str">
        <f t="shared" si="10"/>
        <v xml:space="preserve">                "e": "5",</v>
      </c>
      <c r="L95" t="str">
        <f t="shared" si="11"/>
        <v xml:space="preserve">                "arc": null</v>
      </c>
      <c r="M95" s="11" t="str">
        <f t="shared" si="12"/>
        <v xml:space="preserve">              {
                "sp": "&lt;effectivedate -6cd YYYY-MM-DDT21:30:00+00:00&gt;",
                "v": "0.000",
                "q": "ZE2",
                "e": "5",
                "arc": null
              },
</v>
      </c>
    </row>
    <row r="96" spans="1:13" x14ac:dyDescent="0.25">
      <c r="A96" t="s">
        <v>99</v>
      </c>
      <c r="B96" s="3">
        <v>0</v>
      </c>
      <c r="C96" s="3" t="s">
        <v>45</v>
      </c>
      <c r="D96" s="3">
        <v>5</v>
      </c>
      <c r="F96" s="31" t="str">
        <f t="shared" si="13"/>
        <v/>
      </c>
      <c r="G96" s="31" t="str">
        <f t="shared" si="14"/>
        <v xml:space="preserve">,
</v>
      </c>
      <c r="H96" s="10" t="str">
        <f t="shared" si="15"/>
        <v xml:space="preserve">                "sp": "&lt;effectivedate -6cd YYYY-MM-DDT22:00:00+00:00&gt;",</v>
      </c>
      <c r="I96" t="str">
        <f t="shared" si="8"/>
        <v xml:space="preserve">                "v": "0.000",</v>
      </c>
      <c r="J96" t="str">
        <f t="shared" si="9"/>
        <v xml:space="preserve">                "q": "ZE2",</v>
      </c>
      <c r="K96" t="str">
        <f t="shared" si="10"/>
        <v xml:space="preserve">                "e": "5",</v>
      </c>
      <c r="L96" t="str">
        <f t="shared" si="11"/>
        <v xml:space="preserve">                "arc": null</v>
      </c>
      <c r="M96" s="11" t="str">
        <f t="shared" si="12"/>
        <v xml:space="preserve">              {
                "sp": "&lt;effectivedate -6cd YYYY-MM-DDT22:00:00+00:00&gt;",
                "v": "0.000",
                "q": "ZE2",
                "e": "5",
                "arc": null
              },
</v>
      </c>
    </row>
    <row r="97" spans="1:13" x14ac:dyDescent="0.25">
      <c r="A97" t="s">
        <v>100</v>
      </c>
      <c r="B97" s="3">
        <v>0</v>
      </c>
      <c r="C97" s="3" t="s">
        <v>45</v>
      </c>
      <c r="D97" s="3">
        <v>5</v>
      </c>
      <c r="F97" s="31" t="str">
        <f t="shared" si="13"/>
        <v/>
      </c>
      <c r="G97" s="31" t="str">
        <f t="shared" si="14"/>
        <v xml:space="preserve">,
</v>
      </c>
      <c r="H97" s="10" t="str">
        <f t="shared" si="15"/>
        <v xml:space="preserve">                "sp": "&lt;effectivedate -6cd YYYY-MM-DDT22:30:00+00:00&gt;",</v>
      </c>
      <c r="I97" t="str">
        <f t="shared" si="8"/>
        <v xml:space="preserve">                "v": "0.000",</v>
      </c>
      <c r="J97" t="str">
        <f t="shared" si="9"/>
        <v xml:space="preserve">                "q": "ZE2",</v>
      </c>
      <c r="K97" t="str">
        <f t="shared" si="10"/>
        <v xml:space="preserve">                "e": "5",</v>
      </c>
      <c r="L97" t="str">
        <f t="shared" si="11"/>
        <v xml:space="preserve">                "arc": null</v>
      </c>
      <c r="M97" s="11" t="str">
        <f t="shared" si="12"/>
        <v xml:space="preserve">              {
                "sp": "&lt;effectivedate -6cd YYYY-MM-DDT22:30:00+00:00&gt;",
                "v": "0.000",
                "q": "ZE2",
                "e": "5",
                "arc": null
              },
</v>
      </c>
    </row>
    <row r="98" spans="1:13" x14ac:dyDescent="0.25">
      <c r="A98" t="s">
        <v>101</v>
      </c>
      <c r="B98" s="3">
        <v>0</v>
      </c>
      <c r="C98" s="3" t="s">
        <v>45</v>
      </c>
      <c r="D98" s="3">
        <v>5</v>
      </c>
      <c r="F98" s="31" t="str">
        <f t="shared" si="13"/>
        <v/>
      </c>
      <c r="G98" s="31" t="str">
        <f t="shared" si="14"/>
        <v xml:space="preserve">,
</v>
      </c>
      <c r="H98" s="10" t="str">
        <f t="shared" si="15"/>
        <v xml:space="preserve">                "sp": "&lt;effectivedate -6cd YYYY-MM-DDT23:00:00+00:00&gt;",</v>
      </c>
      <c r="I98" t="str">
        <f t="shared" si="8"/>
        <v xml:space="preserve">                "v": "0.000",</v>
      </c>
      <c r="J98" t="str">
        <f t="shared" si="9"/>
        <v xml:space="preserve">                "q": "ZE2",</v>
      </c>
      <c r="K98" t="str">
        <f t="shared" si="10"/>
        <v xml:space="preserve">                "e": "5",</v>
      </c>
      <c r="L98" t="str">
        <f t="shared" si="11"/>
        <v xml:space="preserve">                "arc": null</v>
      </c>
      <c r="M98" s="11" t="str">
        <f t="shared" si="12"/>
        <v xml:space="preserve">              {
                "sp": "&lt;effectivedate -6cd YYYY-MM-DDT23:00:00+00:00&gt;",
                "v": "0.000",
                "q": "ZE2",
                "e": "5",
                "arc": null
              },
</v>
      </c>
    </row>
    <row r="99" spans="1:13" x14ac:dyDescent="0.25">
      <c r="A99" t="s">
        <v>102</v>
      </c>
      <c r="B99" s="3">
        <v>0</v>
      </c>
      <c r="C99" s="3" t="s">
        <v>45</v>
      </c>
      <c r="D99" s="3">
        <v>5</v>
      </c>
      <c r="F99" s="31" t="str">
        <f t="shared" si="13"/>
        <v/>
      </c>
      <c r="G99" s="31" t="str">
        <f t="shared" si="14"/>
        <v xml:space="preserve">,
</v>
      </c>
      <c r="H99" s="10" t="str">
        <f t="shared" si="15"/>
        <v xml:space="preserve">                "sp": "&lt;effectivedate -6cd YYYY-MM-DDT23:30:00+00:00&gt;",</v>
      </c>
      <c r="I99" t="str">
        <f t="shared" si="8"/>
        <v xml:space="preserve">                "v": "0.000",</v>
      </c>
      <c r="J99" t="str">
        <f t="shared" si="9"/>
        <v xml:space="preserve">                "q": "ZE2",</v>
      </c>
      <c r="K99" t="str">
        <f t="shared" si="10"/>
        <v xml:space="preserve">                "e": "5",</v>
      </c>
      <c r="L99" t="str">
        <f t="shared" si="11"/>
        <v xml:space="preserve">                "arc": null</v>
      </c>
      <c r="M99" s="11" t="str">
        <f t="shared" si="12"/>
        <v xml:space="preserve">              {
                "sp": "&lt;effectivedate -6cd YYYY-MM-DDT23:30:00+00:00&gt;",
                "v": "0.000",
                "q": "ZE2",
                "e": "5",
                "arc": null
              },
</v>
      </c>
    </row>
    <row r="100" spans="1:13" x14ac:dyDescent="0.25">
      <c r="A100" t="s">
        <v>150</v>
      </c>
      <c r="B100" s="3">
        <v>0</v>
      </c>
      <c r="C100" s="3" t="s">
        <v>45</v>
      </c>
      <c r="D100" s="3">
        <v>5</v>
      </c>
      <c r="F100" s="31" t="str">
        <f t="shared" si="13"/>
        <v/>
      </c>
      <c r="G100" s="31" t="str">
        <f t="shared" si="14"/>
        <v xml:space="preserve">
           ]
          },
</v>
      </c>
      <c r="H100" s="10" t="str">
        <f t="shared" si="15"/>
        <v xml:space="preserve">                "sp": "&lt;effectivedate -5cd YYYY-MM-DDT00:00:00+00:00&gt;",</v>
      </c>
      <c r="I100" t="str">
        <f t="shared" si="8"/>
        <v xml:space="preserve">                "v": "0.000",</v>
      </c>
      <c r="J100" t="str">
        <f t="shared" si="9"/>
        <v xml:space="preserve">                "q": "ZE2",</v>
      </c>
      <c r="K100" t="str">
        <f t="shared" si="10"/>
        <v xml:space="preserve">                "e": "5",</v>
      </c>
      <c r="L100" t="str">
        <f t="shared" si="11"/>
        <v xml:space="preserve">                "arc": null</v>
      </c>
      <c r="M100" s="11" t="str">
        <f t="shared" si="12"/>
        <v xml:space="preserve">              {
                "sp": "&lt;effectivedate -5cd YYYY-MM-DDT00:00:00+00:00&gt;",
                "v": "0.000",
                "q": "ZE2",
                "e": "5",
                "arc": null
              }
           ]
          },
</v>
      </c>
    </row>
    <row r="101" spans="1:13" x14ac:dyDescent="0.25">
      <c r="A101" t="s">
        <v>151</v>
      </c>
      <c r="B101" s="3">
        <v>0</v>
      </c>
      <c r="C101" s="3" t="s">
        <v>45</v>
      </c>
      <c r="D101" s="3">
        <v>5</v>
      </c>
      <c r="F101" s="31" t="str">
        <f t="shared" si="13"/>
        <v xml:space="preserve">          {
            "settlementDay": {
              "settlementDayDate": "&lt;effectivedate -5cd YYYY-MM-DDT00:00:00+00:00&gt;",
              "periodDuration": 30
            },
            "consumptionPeriods": [
</v>
      </c>
      <c r="G101" s="31" t="str">
        <f t="shared" si="14"/>
        <v xml:space="preserve">,
</v>
      </c>
      <c r="H101" s="10" t="str">
        <f t="shared" si="15"/>
        <v xml:space="preserve">                "sp": "&lt;effectivedate -5cd YYYY-MM-DDT00:30:00+00:00&gt;",</v>
      </c>
      <c r="I101" t="str">
        <f t="shared" ref="I101:I164" si="16">"                ""v"": """&amp;TEXT(B101,"0.000")&amp;""","</f>
        <v xml:space="preserve">                "v": "0.000",</v>
      </c>
      <c r="J101" t="str">
        <f t="shared" ref="J101:J164" si="17">"                ""q"": """&amp;C101&amp;""","</f>
        <v xml:space="preserve">                "q": "ZE2",</v>
      </c>
      <c r="K101" t="str">
        <f t="shared" ref="K101:K164" si="18">IF(LEN(TRIM(D101))=0,"                ""e"": null,","                ""e"": """&amp;D101&amp;""",")</f>
        <v xml:space="preserve">                "e": "5",</v>
      </c>
      <c r="L101" t="str">
        <f t="shared" ref="L101:L164" si="19">IF(LEN(TRIM(E101))=0,"                ""arc"": null","                ""arc"": """&amp;E101&amp;"""")</f>
        <v xml:space="preserve">                "arc": null</v>
      </c>
      <c r="M101" s="11" t="str">
        <f t="shared" ref="M101:M164" si="20">F101&amp;"              {
"&amp;H101&amp;"
"&amp;I101&amp;"
"&amp;J101&amp;"
"&amp;K101&amp;"
"&amp;L101&amp;"
              }"&amp;G101</f>
        <v xml:space="preserve">          {
            "settlementDay": {
              "settlementDayDate": "&lt;effectivedate -5cd YYYY-MM-DDT00:00:00+00:00&gt;",
              "periodDuration": 30
            },
            "consumptionPeriods": [
              {
                "sp": "&lt;effectivedate -5cd YYYY-MM-DDT00:30:00+00:00&gt;",
                "v": "0.000",
                "q": "ZE2",
                "e": "5",
                "arc": null
              },
</v>
      </c>
    </row>
    <row r="102" spans="1:13" x14ac:dyDescent="0.25">
      <c r="A102" t="s">
        <v>152</v>
      </c>
      <c r="B102" s="3">
        <v>0</v>
      </c>
      <c r="C102" s="3" t="s">
        <v>45</v>
      </c>
      <c r="D102" s="3">
        <v>5</v>
      </c>
      <c r="F102" s="31" t="str">
        <f t="shared" si="13"/>
        <v/>
      </c>
      <c r="G102" s="31" t="str">
        <f t="shared" si="14"/>
        <v xml:space="preserve">,
</v>
      </c>
      <c r="H102" s="10" t="str">
        <f t="shared" si="15"/>
        <v xml:space="preserve">                "sp": "&lt;effectivedate -5cd YYYY-MM-DDT01:00:00+00:00&gt;",</v>
      </c>
      <c r="I102" t="str">
        <f t="shared" si="16"/>
        <v xml:space="preserve">                "v": "0.000",</v>
      </c>
      <c r="J102" t="str">
        <f t="shared" si="17"/>
        <v xml:space="preserve">                "q": "ZE2",</v>
      </c>
      <c r="K102" t="str">
        <f t="shared" si="18"/>
        <v xml:space="preserve">                "e": "5",</v>
      </c>
      <c r="L102" t="str">
        <f t="shared" si="19"/>
        <v xml:space="preserve">                "arc": null</v>
      </c>
      <c r="M102" s="11" t="str">
        <f t="shared" si="20"/>
        <v xml:space="preserve">              {
                "sp": "&lt;effectivedate -5cd YYYY-MM-DDT01:00:00+00:00&gt;",
                "v": "0.000",
                "q": "ZE2",
                "e": "5",
                "arc": null
              },
</v>
      </c>
    </row>
    <row r="103" spans="1:13" x14ac:dyDescent="0.25">
      <c r="A103" t="s">
        <v>153</v>
      </c>
      <c r="B103" s="3">
        <v>0</v>
      </c>
      <c r="C103" s="3" t="s">
        <v>45</v>
      </c>
      <c r="D103" s="3">
        <v>5</v>
      </c>
      <c r="F103" s="31" t="str">
        <f t="shared" si="13"/>
        <v/>
      </c>
      <c r="G103" s="31" t="str">
        <f t="shared" si="14"/>
        <v xml:space="preserve">,
</v>
      </c>
      <c r="H103" s="10" t="str">
        <f t="shared" si="15"/>
        <v xml:space="preserve">                "sp": "&lt;effectivedate -5cd YYYY-MM-DDT01:30:00+00:00&gt;",</v>
      </c>
      <c r="I103" t="str">
        <f t="shared" si="16"/>
        <v xml:space="preserve">                "v": "0.000",</v>
      </c>
      <c r="J103" t="str">
        <f t="shared" si="17"/>
        <v xml:space="preserve">                "q": "ZE2",</v>
      </c>
      <c r="K103" t="str">
        <f t="shared" si="18"/>
        <v xml:space="preserve">                "e": "5",</v>
      </c>
      <c r="L103" t="str">
        <f t="shared" si="19"/>
        <v xml:space="preserve">                "arc": null</v>
      </c>
      <c r="M103" s="11" t="str">
        <f t="shared" si="20"/>
        <v xml:space="preserve">              {
                "sp": "&lt;effectivedate -5cd YYYY-MM-DDT01:30:00+00:00&gt;",
                "v": "0.000",
                "q": "ZE2",
                "e": "5",
                "arc": null
              },
</v>
      </c>
    </row>
    <row r="104" spans="1:13" x14ac:dyDescent="0.25">
      <c r="A104" t="s">
        <v>154</v>
      </c>
      <c r="B104" s="3">
        <v>0</v>
      </c>
      <c r="C104" s="3" t="s">
        <v>45</v>
      </c>
      <c r="D104" s="3">
        <v>5</v>
      </c>
      <c r="F104" s="31" t="str">
        <f t="shared" si="13"/>
        <v/>
      </c>
      <c r="G104" s="31" t="str">
        <f t="shared" si="14"/>
        <v xml:space="preserve">,
</v>
      </c>
      <c r="H104" s="10" t="str">
        <f t="shared" si="15"/>
        <v xml:space="preserve">                "sp": "&lt;effectivedate -5cd YYYY-MM-DDT02:00:00+00:00&gt;",</v>
      </c>
      <c r="I104" t="str">
        <f t="shared" si="16"/>
        <v xml:space="preserve">                "v": "0.000",</v>
      </c>
      <c r="J104" t="str">
        <f t="shared" si="17"/>
        <v xml:space="preserve">                "q": "ZE2",</v>
      </c>
      <c r="K104" t="str">
        <f t="shared" si="18"/>
        <v xml:space="preserve">                "e": "5",</v>
      </c>
      <c r="L104" t="str">
        <f t="shared" si="19"/>
        <v xml:space="preserve">                "arc": null</v>
      </c>
      <c r="M104" s="11" t="str">
        <f t="shared" si="20"/>
        <v xml:space="preserve">              {
                "sp": "&lt;effectivedate -5cd YYYY-MM-DDT02:00:00+00:00&gt;",
                "v": "0.000",
                "q": "ZE2",
                "e": "5",
                "arc": null
              },
</v>
      </c>
    </row>
    <row r="105" spans="1:13" x14ac:dyDescent="0.25">
      <c r="A105" t="s">
        <v>155</v>
      </c>
      <c r="B105" s="3">
        <v>0</v>
      </c>
      <c r="C105" s="3" t="s">
        <v>45</v>
      </c>
      <c r="D105" s="3">
        <v>5</v>
      </c>
      <c r="F105" s="31" t="str">
        <f t="shared" si="13"/>
        <v/>
      </c>
      <c r="G105" s="31" t="str">
        <f t="shared" si="14"/>
        <v xml:space="preserve">,
</v>
      </c>
      <c r="H105" s="10" t="str">
        <f t="shared" si="15"/>
        <v xml:space="preserve">                "sp": "&lt;effectivedate -5cd YYYY-MM-DDT02:30:00+00:00&gt;",</v>
      </c>
      <c r="I105" t="str">
        <f t="shared" si="16"/>
        <v xml:space="preserve">                "v": "0.000",</v>
      </c>
      <c r="J105" t="str">
        <f t="shared" si="17"/>
        <v xml:space="preserve">                "q": "ZE2",</v>
      </c>
      <c r="K105" t="str">
        <f t="shared" si="18"/>
        <v xml:space="preserve">                "e": "5",</v>
      </c>
      <c r="L105" t="str">
        <f t="shared" si="19"/>
        <v xml:space="preserve">                "arc": null</v>
      </c>
      <c r="M105" s="11" t="str">
        <f t="shared" si="20"/>
        <v xml:space="preserve">              {
                "sp": "&lt;effectivedate -5cd YYYY-MM-DDT02:30:00+00:00&gt;",
                "v": "0.000",
                "q": "ZE2",
                "e": "5",
                "arc": null
              },
</v>
      </c>
    </row>
    <row r="106" spans="1:13" x14ac:dyDescent="0.25">
      <c r="A106" t="s">
        <v>156</v>
      </c>
      <c r="B106" s="3">
        <v>0</v>
      </c>
      <c r="C106" s="3" t="s">
        <v>45</v>
      </c>
      <c r="D106" s="3">
        <v>5</v>
      </c>
      <c r="F106" s="31" t="str">
        <f t="shared" si="13"/>
        <v/>
      </c>
      <c r="G106" s="31" t="str">
        <f t="shared" si="14"/>
        <v xml:space="preserve">,
</v>
      </c>
      <c r="H106" s="10" t="str">
        <f t="shared" si="15"/>
        <v xml:space="preserve">                "sp": "&lt;effectivedate -5cd YYYY-MM-DDT03:00:00+00:00&gt;",</v>
      </c>
      <c r="I106" t="str">
        <f t="shared" si="16"/>
        <v xml:space="preserve">                "v": "0.000",</v>
      </c>
      <c r="J106" t="str">
        <f t="shared" si="17"/>
        <v xml:space="preserve">                "q": "ZE2",</v>
      </c>
      <c r="K106" t="str">
        <f t="shared" si="18"/>
        <v xml:space="preserve">                "e": "5",</v>
      </c>
      <c r="L106" t="str">
        <f t="shared" si="19"/>
        <v xml:space="preserve">                "arc": null</v>
      </c>
      <c r="M106" s="11" t="str">
        <f t="shared" si="20"/>
        <v xml:space="preserve">              {
                "sp": "&lt;effectivedate -5cd YYYY-MM-DDT03:00:00+00:00&gt;",
                "v": "0.000",
                "q": "ZE2",
                "e": "5",
                "arc": null
              },
</v>
      </c>
    </row>
    <row r="107" spans="1:13" x14ac:dyDescent="0.25">
      <c r="A107" t="s">
        <v>157</v>
      </c>
      <c r="B107" s="3">
        <v>0</v>
      </c>
      <c r="C107" s="3" t="s">
        <v>45</v>
      </c>
      <c r="D107" s="3">
        <v>5</v>
      </c>
      <c r="F107" s="31" t="str">
        <f t="shared" si="13"/>
        <v/>
      </c>
      <c r="G107" s="31" t="str">
        <f t="shared" si="14"/>
        <v xml:space="preserve">,
</v>
      </c>
      <c r="H107" s="10" t="str">
        <f t="shared" si="15"/>
        <v xml:space="preserve">                "sp": "&lt;effectivedate -5cd YYYY-MM-DDT03:30:00+00:00&gt;",</v>
      </c>
      <c r="I107" t="str">
        <f t="shared" si="16"/>
        <v xml:space="preserve">                "v": "0.000",</v>
      </c>
      <c r="J107" t="str">
        <f t="shared" si="17"/>
        <v xml:space="preserve">                "q": "ZE2",</v>
      </c>
      <c r="K107" t="str">
        <f t="shared" si="18"/>
        <v xml:space="preserve">                "e": "5",</v>
      </c>
      <c r="L107" t="str">
        <f t="shared" si="19"/>
        <v xml:space="preserve">                "arc": null</v>
      </c>
      <c r="M107" s="11" t="str">
        <f t="shared" si="20"/>
        <v xml:space="preserve">              {
                "sp": "&lt;effectivedate -5cd YYYY-MM-DDT03:30:00+00:00&gt;",
                "v": "0.000",
                "q": "ZE2",
                "e": "5",
                "arc": null
              },
</v>
      </c>
    </row>
    <row r="108" spans="1:13" x14ac:dyDescent="0.25">
      <c r="A108" t="s">
        <v>158</v>
      </c>
      <c r="B108" s="3">
        <v>0</v>
      </c>
      <c r="C108" s="3" t="s">
        <v>45</v>
      </c>
      <c r="D108" s="3">
        <v>5</v>
      </c>
      <c r="F108" s="31" t="str">
        <f t="shared" si="13"/>
        <v/>
      </c>
      <c r="G108" s="31" t="str">
        <f t="shared" si="14"/>
        <v xml:space="preserve">,
</v>
      </c>
      <c r="H108" s="10" t="str">
        <f t="shared" si="15"/>
        <v xml:space="preserve">                "sp": "&lt;effectivedate -5cd YYYY-MM-DDT04:00:00+00:00&gt;",</v>
      </c>
      <c r="I108" t="str">
        <f t="shared" si="16"/>
        <v xml:space="preserve">                "v": "0.000",</v>
      </c>
      <c r="J108" t="str">
        <f t="shared" si="17"/>
        <v xml:space="preserve">                "q": "ZE2",</v>
      </c>
      <c r="K108" t="str">
        <f t="shared" si="18"/>
        <v xml:space="preserve">                "e": "5",</v>
      </c>
      <c r="L108" t="str">
        <f t="shared" si="19"/>
        <v xml:space="preserve">                "arc": null</v>
      </c>
      <c r="M108" s="11" t="str">
        <f t="shared" si="20"/>
        <v xml:space="preserve">              {
                "sp": "&lt;effectivedate -5cd YYYY-MM-DDT04:00:00+00:00&gt;",
                "v": "0.000",
                "q": "ZE2",
                "e": "5",
                "arc": null
              },
</v>
      </c>
    </row>
    <row r="109" spans="1:13" x14ac:dyDescent="0.25">
      <c r="A109" t="s">
        <v>159</v>
      </c>
      <c r="B109" s="3">
        <v>0</v>
      </c>
      <c r="C109" s="3" t="s">
        <v>45</v>
      </c>
      <c r="D109" s="3">
        <v>5</v>
      </c>
      <c r="F109" s="31" t="str">
        <f t="shared" si="13"/>
        <v/>
      </c>
      <c r="G109" s="31" t="str">
        <f t="shared" si="14"/>
        <v xml:space="preserve">,
</v>
      </c>
      <c r="H109" s="10" t="str">
        <f t="shared" si="15"/>
        <v xml:space="preserve">                "sp": "&lt;effectivedate -5cd YYYY-MM-DDT04:30:00+00:00&gt;",</v>
      </c>
      <c r="I109" t="str">
        <f t="shared" si="16"/>
        <v xml:space="preserve">                "v": "0.000",</v>
      </c>
      <c r="J109" t="str">
        <f t="shared" si="17"/>
        <v xml:space="preserve">                "q": "ZE2",</v>
      </c>
      <c r="K109" t="str">
        <f t="shared" si="18"/>
        <v xml:space="preserve">                "e": "5",</v>
      </c>
      <c r="L109" t="str">
        <f t="shared" si="19"/>
        <v xml:space="preserve">                "arc": null</v>
      </c>
      <c r="M109" s="11" t="str">
        <f t="shared" si="20"/>
        <v xml:space="preserve">              {
                "sp": "&lt;effectivedate -5cd YYYY-MM-DDT04:30:00+00:00&gt;",
                "v": "0.000",
                "q": "ZE2",
                "e": "5",
                "arc": null
              },
</v>
      </c>
    </row>
    <row r="110" spans="1:13" x14ac:dyDescent="0.25">
      <c r="A110" t="s">
        <v>160</v>
      </c>
      <c r="B110" s="3">
        <v>0</v>
      </c>
      <c r="C110" s="3" t="s">
        <v>45</v>
      </c>
      <c r="D110" s="3">
        <v>5</v>
      </c>
      <c r="F110" s="31" t="str">
        <f t="shared" si="13"/>
        <v/>
      </c>
      <c r="G110" s="31" t="str">
        <f t="shared" si="14"/>
        <v xml:space="preserve">,
</v>
      </c>
      <c r="H110" s="10" t="str">
        <f t="shared" si="15"/>
        <v xml:space="preserve">                "sp": "&lt;effectivedate -5cd YYYY-MM-DDT05:00:00+00:00&gt;",</v>
      </c>
      <c r="I110" t="str">
        <f t="shared" si="16"/>
        <v xml:space="preserve">                "v": "0.000",</v>
      </c>
      <c r="J110" t="str">
        <f t="shared" si="17"/>
        <v xml:space="preserve">                "q": "ZE2",</v>
      </c>
      <c r="K110" t="str">
        <f t="shared" si="18"/>
        <v xml:space="preserve">                "e": "5",</v>
      </c>
      <c r="L110" t="str">
        <f t="shared" si="19"/>
        <v xml:space="preserve">                "arc": null</v>
      </c>
      <c r="M110" s="11" t="str">
        <f t="shared" si="20"/>
        <v xml:space="preserve">              {
                "sp": "&lt;effectivedate -5cd YYYY-MM-DDT05:00:00+00:00&gt;",
                "v": "0.000",
                "q": "ZE2",
                "e": "5",
                "arc": null
              },
</v>
      </c>
    </row>
    <row r="111" spans="1:13" x14ac:dyDescent="0.25">
      <c r="A111" t="s">
        <v>161</v>
      </c>
      <c r="B111" s="3">
        <v>0</v>
      </c>
      <c r="C111" s="3" t="s">
        <v>45</v>
      </c>
      <c r="D111" s="3">
        <v>5</v>
      </c>
      <c r="F111" s="31" t="str">
        <f t="shared" si="13"/>
        <v/>
      </c>
      <c r="G111" s="31" t="str">
        <f t="shared" si="14"/>
        <v xml:space="preserve">,
</v>
      </c>
      <c r="H111" s="10" t="str">
        <f t="shared" si="15"/>
        <v xml:space="preserve">                "sp": "&lt;effectivedate -5cd YYYY-MM-DDT05:30:00+00:00&gt;",</v>
      </c>
      <c r="I111" t="str">
        <f t="shared" si="16"/>
        <v xml:space="preserve">                "v": "0.000",</v>
      </c>
      <c r="J111" t="str">
        <f t="shared" si="17"/>
        <v xml:space="preserve">                "q": "ZE2",</v>
      </c>
      <c r="K111" t="str">
        <f t="shared" si="18"/>
        <v xml:space="preserve">                "e": "5",</v>
      </c>
      <c r="L111" t="str">
        <f t="shared" si="19"/>
        <v xml:space="preserve">                "arc": null</v>
      </c>
      <c r="M111" s="11" t="str">
        <f t="shared" si="20"/>
        <v xml:space="preserve">              {
                "sp": "&lt;effectivedate -5cd YYYY-MM-DDT05:30:00+00:00&gt;",
                "v": "0.000",
                "q": "ZE2",
                "e": "5",
                "arc": null
              },
</v>
      </c>
    </row>
    <row r="112" spans="1:13" x14ac:dyDescent="0.25">
      <c r="A112" t="s">
        <v>162</v>
      </c>
      <c r="B112" s="3">
        <v>0</v>
      </c>
      <c r="C112" s="3" t="s">
        <v>45</v>
      </c>
      <c r="D112" s="3">
        <v>5</v>
      </c>
      <c r="F112" s="31" t="str">
        <f t="shared" si="13"/>
        <v/>
      </c>
      <c r="G112" s="31" t="str">
        <f t="shared" si="14"/>
        <v xml:space="preserve">,
</v>
      </c>
      <c r="H112" s="10" t="str">
        <f t="shared" si="15"/>
        <v xml:space="preserve">                "sp": "&lt;effectivedate -5cd YYYY-MM-DDT06:00:00+00:00&gt;",</v>
      </c>
      <c r="I112" t="str">
        <f t="shared" si="16"/>
        <v xml:space="preserve">                "v": "0.000",</v>
      </c>
      <c r="J112" t="str">
        <f t="shared" si="17"/>
        <v xml:space="preserve">                "q": "ZE2",</v>
      </c>
      <c r="K112" t="str">
        <f t="shared" si="18"/>
        <v xml:space="preserve">                "e": "5",</v>
      </c>
      <c r="L112" t="str">
        <f t="shared" si="19"/>
        <v xml:space="preserve">                "arc": null</v>
      </c>
      <c r="M112" s="11" t="str">
        <f t="shared" si="20"/>
        <v xml:space="preserve">              {
                "sp": "&lt;effectivedate -5cd YYYY-MM-DDT06:00:00+00:00&gt;",
                "v": "0.000",
                "q": "ZE2",
                "e": "5",
                "arc": null
              },
</v>
      </c>
    </row>
    <row r="113" spans="1:13" x14ac:dyDescent="0.25">
      <c r="A113" t="s">
        <v>163</v>
      </c>
      <c r="B113" s="3">
        <v>0</v>
      </c>
      <c r="C113" s="3" t="s">
        <v>45</v>
      </c>
      <c r="D113" s="3">
        <v>5</v>
      </c>
      <c r="F113" s="31" t="str">
        <f t="shared" si="13"/>
        <v/>
      </c>
      <c r="G113" s="31" t="str">
        <f t="shared" si="14"/>
        <v xml:space="preserve">,
</v>
      </c>
      <c r="H113" s="10" t="str">
        <f t="shared" si="15"/>
        <v xml:space="preserve">                "sp": "&lt;effectivedate -5cd YYYY-MM-DDT06:30:00+00:00&gt;",</v>
      </c>
      <c r="I113" t="str">
        <f t="shared" si="16"/>
        <v xml:space="preserve">                "v": "0.000",</v>
      </c>
      <c r="J113" t="str">
        <f t="shared" si="17"/>
        <v xml:space="preserve">                "q": "ZE2",</v>
      </c>
      <c r="K113" t="str">
        <f t="shared" si="18"/>
        <v xml:space="preserve">                "e": "5",</v>
      </c>
      <c r="L113" t="str">
        <f t="shared" si="19"/>
        <v xml:space="preserve">                "arc": null</v>
      </c>
      <c r="M113" s="11" t="str">
        <f t="shared" si="20"/>
        <v xml:space="preserve">              {
                "sp": "&lt;effectivedate -5cd YYYY-MM-DDT06:30:00+00:00&gt;",
                "v": "0.000",
                "q": "ZE2",
                "e": "5",
                "arc": null
              },
</v>
      </c>
    </row>
    <row r="114" spans="1:13" x14ac:dyDescent="0.25">
      <c r="A114" t="s">
        <v>164</v>
      </c>
      <c r="B114" s="3">
        <v>0</v>
      </c>
      <c r="C114" s="3" t="s">
        <v>45</v>
      </c>
      <c r="D114" s="3">
        <v>5</v>
      </c>
      <c r="F114" s="31" t="str">
        <f t="shared" si="13"/>
        <v/>
      </c>
      <c r="G114" s="31" t="str">
        <f t="shared" si="14"/>
        <v xml:space="preserve">,
</v>
      </c>
      <c r="H114" s="10" t="str">
        <f t="shared" si="15"/>
        <v xml:space="preserve">                "sp": "&lt;effectivedate -5cd YYYY-MM-DDT07:00:00+00:00&gt;",</v>
      </c>
      <c r="I114" t="str">
        <f t="shared" si="16"/>
        <v xml:space="preserve">                "v": "0.000",</v>
      </c>
      <c r="J114" t="str">
        <f t="shared" si="17"/>
        <v xml:space="preserve">                "q": "ZE2",</v>
      </c>
      <c r="K114" t="str">
        <f t="shared" si="18"/>
        <v xml:space="preserve">                "e": "5",</v>
      </c>
      <c r="L114" t="str">
        <f t="shared" si="19"/>
        <v xml:space="preserve">                "arc": null</v>
      </c>
      <c r="M114" s="11" t="str">
        <f t="shared" si="20"/>
        <v xml:space="preserve">              {
                "sp": "&lt;effectivedate -5cd YYYY-MM-DDT07:00:00+00:00&gt;",
                "v": "0.000",
                "q": "ZE2",
                "e": "5",
                "arc": null
              },
</v>
      </c>
    </row>
    <row r="115" spans="1:13" x14ac:dyDescent="0.25">
      <c r="A115" t="s">
        <v>165</v>
      </c>
      <c r="B115" s="3">
        <v>0</v>
      </c>
      <c r="C115" s="3" t="s">
        <v>45</v>
      </c>
      <c r="D115" s="3">
        <v>5</v>
      </c>
      <c r="F115" s="31" t="str">
        <f t="shared" si="13"/>
        <v/>
      </c>
      <c r="G115" s="31" t="str">
        <f t="shared" si="14"/>
        <v xml:space="preserve">,
</v>
      </c>
      <c r="H115" s="10" t="str">
        <f t="shared" si="15"/>
        <v xml:space="preserve">                "sp": "&lt;effectivedate -5cd YYYY-MM-DDT07:30:00+00:00&gt;",</v>
      </c>
      <c r="I115" t="str">
        <f t="shared" si="16"/>
        <v xml:space="preserve">                "v": "0.000",</v>
      </c>
      <c r="J115" t="str">
        <f t="shared" si="17"/>
        <v xml:space="preserve">                "q": "ZE2",</v>
      </c>
      <c r="K115" t="str">
        <f t="shared" si="18"/>
        <v xml:space="preserve">                "e": "5",</v>
      </c>
      <c r="L115" t="str">
        <f t="shared" si="19"/>
        <v xml:space="preserve">                "arc": null</v>
      </c>
      <c r="M115" s="11" t="str">
        <f t="shared" si="20"/>
        <v xml:space="preserve">              {
                "sp": "&lt;effectivedate -5cd YYYY-MM-DDT07:30:00+00:00&gt;",
                "v": "0.000",
                "q": "ZE2",
                "e": "5",
                "arc": null
              },
</v>
      </c>
    </row>
    <row r="116" spans="1:13" x14ac:dyDescent="0.25">
      <c r="A116" t="s">
        <v>166</v>
      </c>
      <c r="B116" s="3">
        <v>0</v>
      </c>
      <c r="C116" s="3" t="s">
        <v>45</v>
      </c>
      <c r="D116" s="3">
        <v>5</v>
      </c>
      <c r="F116" s="31" t="str">
        <f t="shared" si="13"/>
        <v/>
      </c>
      <c r="G116" s="31" t="str">
        <f t="shared" si="14"/>
        <v xml:space="preserve">,
</v>
      </c>
      <c r="H116" s="10" t="str">
        <f t="shared" si="15"/>
        <v xml:space="preserve">                "sp": "&lt;effectivedate -5cd YYYY-MM-DDT08:00:00+00:00&gt;",</v>
      </c>
      <c r="I116" t="str">
        <f t="shared" si="16"/>
        <v xml:space="preserve">                "v": "0.000",</v>
      </c>
      <c r="J116" t="str">
        <f t="shared" si="17"/>
        <v xml:space="preserve">                "q": "ZE2",</v>
      </c>
      <c r="K116" t="str">
        <f t="shared" si="18"/>
        <v xml:space="preserve">                "e": "5",</v>
      </c>
      <c r="L116" t="str">
        <f t="shared" si="19"/>
        <v xml:space="preserve">                "arc": null</v>
      </c>
      <c r="M116" s="11" t="str">
        <f t="shared" si="20"/>
        <v xml:space="preserve">              {
                "sp": "&lt;effectivedate -5cd YYYY-MM-DDT08:00:00+00:00&gt;",
                "v": "0.000",
                "q": "ZE2",
                "e": "5",
                "arc": null
              },
</v>
      </c>
    </row>
    <row r="117" spans="1:13" x14ac:dyDescent="0.25">
      <c r="A117" t="s">
        <v>167</v>
      </c>
      <c r="B117" s="3">
        <v>0</v>
      </c>
      <c r="C117" s="3" t="s">
        <v>45</v>
      </c>
      <c r="D117" s="3">
        <v>5</v>
      </c>
      <c r="F117" s="31" t="str">
        <f t="shared" si="13"/>
        <v/>
      </c>
      <c r="G117" s="31" t="str">
        <f t="shared" si="14"/>
        <v xml:space="preserve">,
</v>
      </c>
      <c r="H117" s="10" t="str">
        <f t="shared" si="15"/>
        <v xml:space="preserve">                "sp": "&lt;effectivedate -5cd YYYY-MM-DDT08:30:00+00:00&gt;",</v>
      </c>
      <c r="I117" t="str">
        <f t="shared" si="16"/>
        <v xml:space="preserve">                "v": "0.000",</v>
      </c>
      <c r="J117" t="str">
        <f t="shared" si="17"/>
        <v xml:space="preserve">                "q": "ZE2",</v>
      </c>
      <c r="K117" t="str">
        <f t="shared" si="18"/>
        <v xml:space="preserve">                "e": "5",</v>
      </c>
      <c r="L117" t="str">
        <f t="shared" si="19"/>
        <v xml:space="preserve">                "arc": null</v>
      </c>
      <c r="M117" s="11" t="str">
        <f t="shared" si="20"/>
        <v xml:space="preserve">              {
                "sp": "&lt;effectivedate -5cd YYYY-MM-DDT08:30:00+00:00&gt;",
                "v": "0.000",
                "q": "ZE2",
                "e": "5",
                "arc": null
              },
</v>
      </c>
    </row>
    <row r="118" spans="1:13" x14ac:dyDescent="0.25">
      <c r="A118" t="s">
        <v>168</v>
      </c>
      <c r="B118" s="3">
        <v>0</v>
      </c>
      <c r="C118" s="3" t="s">
        <v>45</v>
      </c>
      <c r="D118" s="3">
        <v>5</v>
      </c>
      <c r="F118" s="31" t="str">
        <f t="shared" si="13"/>
        <v/>
      </c>
      <c r="G118" s="31" t="str">
        <f t="shared" si="14"/>
        <v xml:space="preserve">,
</v>
      </c>
      <c r="H118" s="10" t="str">
        <f t="shared" si="15"/>
        <v xml:space="preserve">                "sp": "&lt;effectivedate -5cd YYYY-MM-DDT09:00:00+00:00&gt;",</v>
      </c>
      <c r="I118" t="str">
        <f t="shared" si="16"/>
        <v xml:space="preserve">                "v": "0.000",</v>
      </c>
      <c r="J118" t="str">
        <f t="shared" si="17"/>
        <v xml:space="preserve">                "q": "ZE2",</v>
      </c>
      <c r="K118" t="str">
        <f t="shared" si="18"/>
        <v xml:space="preserve">                "e": "5",</v>
      </c>
      <c r="L118" t="str">
        <f t="shared" si="19"/>
        <v xml:space="preserve">                "arc": null</v>
      </c>
      <c r="M118" s="11" t="str">
        <f t="shared" si="20"/>
        <v xml:space="preserve">              {
                "sp": "&lt;effectivedate -5cd YYYY-MM-DDT09:00:00+00:00&gt;",
                "v": "0.000",
                "q": "ZE2",
                "e": "5",
                "arc": null
              },
</v>
      </c>
    </row>
    <row r="119" spans="1:13" x14ac:dyDescent="0.25">
      <c r="A119" t="s">
        <v>169</v>
      </c>
      <c r="B119" s="3">
        <v>0</v>
      </c>
      <c r="C119" s="3" t="s">
        <v>45</v>
      </c>
      <c r="D119" s="3">
        <v>5</v>
      </c>
      <c r="F119" s="31" t="str">
        <f t="shared" si="13"/>
        <v/>
      </c>
      <c r="G119" s="31" t="str">
        <f t="shared" si="14"/>
        <v xml:space="preserve">,
</v>
      </c>
      <c r="H119" s="10" t="str">
        <f t="shared" si="15"/>
        <v xml:space="preserve">                "sp": "&lt;effectivedate -5cd YYYY-MM-DDT09:30:00+00:00&gt;",</v>
      </c>
      <c r="I119" t="str">
        <f t="shared" si="16"/>
        <v xml:space="preserve">                "v": "0.000",</v>
      </c>
      <c r="J119" t="str">
        <f t="shared" si="17"/>
        <v xml:space="preserve">                "q": "ZE2",</v>
      </c>
      <c r="K119" t="str">
        <f t="shared" si="18"/>
        <v xml:space="preserve">                "e": "5",</v>
      </c>
      <c r="L119" t="str">
        <f t="shared" si="19"/>
        <v xml:space="preserve">                "arc": null</v>
      </c>
      <c r="M119" s="11" t="str">
        <f t="shared" si="20"/>
        <v xml:space="preserve">              {
                "sp": "&lt;effectivedate -5cd YYYY-MM-DDT09:30:00+00:00&gt;",
                "v": "0.000",
                "q": "ZE2",
                "e": "5",
                "arc": null
              },
</v>
      </c>
    </row>
    <row r="120" spans="1:13" x14ac:dyDescent="0.25">
      <c r="A120" t="s">
        <v>170</v>
      </c>
      <c r="B120" s="3">
        <v>0</v>
      </c>
      <c r="C120" s="3" t="s">
        <v>45</v>
      </c>
      <c r="D120" s="3">
        <v>5</v>
      </c>
      <c r="F120" s="31" t="str">
        <f t="shared" si="13"/>
        <v/>
      </c>
      <c r="G120" s="31" t="str">
        <f t="shared" si="14"/>
        <v xml:space="preserve">,
</v>
      </c>
      <c r="H120" s="10" t="str">
        <f t="shared" si="15"/>
        <v xml:space="preserve">                "sp": "&lt;effectivedate -5cd YYYY-MM-DDT10:00:00+00:00&gt;",</v>
      </c>
      <c r="I120" t="str">
        <f t="shared" si="16"/>
        <v xml:space="preserve">                "v": "0.000",</v>
      </c>
      <c r="J120" t="str">
        <f t="shared" si="17"/>
        <v xml:space="preserve">                "q": "ZE2",</v>
      </c>
      <c r="K120" t="str">
        <f t="shared" si="18"/>
        <v xml:space="preserve">                "e": "5",</v>
      </c>
      <c r="L120" t="str">
        <f t="shared" si="19"/>
        <v xml:space="preserve">                "arc": null</v>
      </c>
      <c r="M120" s="11" t="str">
        <f t="shared" si="20"/>
        <v xml:space="preserve">              {
                "sp": "&lt;effectivedate -5cd YYYY-MM-DDT10:00:00+00:00&gt;",
                "v": "0.000",
                "q": "ZE2",
                "e": "5",
                "arc": null
              },
</v>
      </c>
    </row>
    <row r="121" spans="1:13" x14ac:dyDescent="0.25">
      <c r="A121" t="s">
        <v>171</v>
      </c>
      <c r="B121" s="3">
        <v>0</v>
      </c>
      <c r="C121" s="3" t="s">
        <v>45</v>
      </c>
      <c r="D121" s="3">
        <v>5</v>
      </c>
      <c r="F121" s="31" t="str">
        <f t="shared" si="13"/>
        <v/>
      </c>
      <c r="G121" s="31" t="str">
        <f t="shared" si="14"/>
        <v xml:space="preserve">,
</v>
      </c>
      <c r="H121" s="10" t="str">
        <f t="shared" si="15"/>
        <v xml:space="preserve">                "sp": "&lt;effectivedate -5cd YYYY-MM-DDT10:30:00+00:00&gt;",</v>
      </c>
      <c r="I121" t="str">
        <f t="shared" si="16"/>
        <v xml:space="preserve">                "v": "0.000",</v>
      </c>
      <c r="J121" t="str">
        <f t="shared" si="17"/>
        <v xml:space="preserve">                "q": "ZE2",</v>
      </c>
      <c r="K121" t="str">
        <f t="shared" si="18"/>
        <v xml:space="preserve">                "e": "5",</v>
      </c>
      <c r="L121" t="str">
        <f t="shared" si="19"/>
        <v xml:space="preserve">                "arc": null</v>
      </c>
      <c r="M121" s="11" t="str">
        <f t="shared" si="20"/>
        <v xml:space="preserve">              {
                "sp": "&lt;effectivedate -5cd YYYY-MM-DDT10:30:00+00:00&gt;",
                "v": "0.000",
                "q": "ZE2",
                "e": "5",
                "arc": null
              },
</v>
      </c>
    </row>
    <row r="122" spans="1:13" x14ac:dyDescent="0.25">
      <c r="A122" t="s">
        <v>172</v>
      </c>
      <c r="B122" s="3">
        <v>0</v>
      </c>
      <c r="C122" s="3" t="s">
        <v>45</v>
      </c>
      <c r="D122" s="3">
        <v>5</v>
      </c>
      <c r="F122" s="31" t="str">
        <f t="shared" si="13"/>
        <v/>
      </c>
      <c r="G122" s="31" t="str">
        <f t="shared" si="14"/>
        <v xml:space="preserve">,
</v>
      </c>
      <c r="H122" s="10" t="str">
        <f t="shared" si="15"/>
        <v xml:space="preserve">                "sp": "&lt;effectivedate -5cd YYYY-MM-DDT11:00:00+00:00&gt;",</v>
      </c>
      <c r="I122" t="str">
        <f t="shared" si="16"/>
        <v xml:space="preserve">                "v": "0.000",</v>
      </c>
      <c r="J122" t="str">
        <f t="shared" si="17"/>
        <v xml:space="preserve">                "q": "ZE2",</v>
      </c>
      <c r="K122" t="str">
        <f t="shared" si="18"/>
        <v xml:space="preserve">                "e": "5",</v>
      </c>
      <c r="L122" t="str">
        <f t="shared" si="19"/>
        <v xml:space="preserve">                "arc": null</v>
      </c>
      <c r="M122" s="11" t="str">
        <f t="shared" si="20"/>
        <v xml:space="preserve">              {
                "sp": "&lt;effectivedate -5cd YYYY-MM-DDT11:00:00+00:00&gt;",
                "v": "0.000",
                "q": "ZE2",
                "e": "5",
                "arc": null
              },
</v>
      </c>
    </row>
    <row r="123" spans="1:13" x14ac:dyDescent="0.25">
      <c r="A123" t="s">
        <v>173</v>
      </c>
      <c r="B123" s="3">
        <v>0</v>
      </c>
      <c r="C123" s="3" t="s">
        <v>45</v>
      </c>
      <c r="D123" s="3">
        <v>5</v>
      </c>
      <c r="F123" s="31" t="str">
        <f t="shared" si="13"/>
        <v/>
      </c>
      <c r="G123" s="31" t="str">
        <f t="shared" si="14"/>
        <v xml:space="preserve">,
</v>
      </c>
      <c r="H123" s="10" t="str">
        <f t="shared" si="15"/>
        <v xml:space="preserve">                "sp": "&lt;effectivedate -5cd YYYY-MM-DDT11:30:00+00:00&gt;",</v>
      </c>
      <c r="I123" t="str">
        <f t="shared" si="16"/>
        <v xml:space="preserve">                "v": "0.000",</v>
      </c>
      <c r="J123" t="str">
        <f t="shared" si="17"/>
        <v xml:space="preserve">                "q": "ZE2",</v>
      </c>
      <c r="K123" t="str">
        <f t="shared" si="18"/>
        <v xml:space="preserve">                "e": "5",</v>
      </c>
      <c r="L123" t="str">
        <f t="shared" si="19"/>
        <v xml:space="preserve">                "arc": null</v>
      </c>
      <c r="M123" s="11" t="str">
        <f t="shared" si="20"/>
        <v xml:space="preserve">              {
                "sp": "&lt;effectivedate -5cd YYYY-MM-DDT11:30:00+00:00&gt;",
                "v": "0.000",
                "q": "ZE2",
                "e": "5",
                "arc": null
              },
</v>
      </c>
    </row>
    <row r="124" spans="1:13" x14ac:dyDescent="0.25">
      <c r="A124" t="s">
        <v>174</v>
      </c>
      <c r="B124" s="3">
        <v>0</v>
      </c>
      <c r="C124" s="3" t="s">
        <v>45</v>
      </c>
      <c r="D124" s="3">
        <v>5</v>
      </c>
      <c r="F124" s="31" t="str">
        <f t="shared" si="13"/>
        <v/>
      </c>
      <c r="G124" s="31" t="str">
        <f t="shared" si="14"/>
        <v xml:space="preserve">,
</v>
      </c>
      <c r="H124" s="10" t="str">
        <f t="shared" si="15"/>
        <v xml:space="preserve">                "sp": "&lt;effectivedate -5cd YYYY-MM-DDT12:00:00+00:00&gt;",</v>
      </c>
      <c r="I124" t="str">
        <f t="shared" si="16"/>
        <v xml:space="preserve">                "v": "0.000",</v>
      </c>
      <c r="J124" t="str">
        <f t="shared" si="17"/>
        <v xml:space="preserve">                "q": "ZE2",</v>
      </c>
      <c r="K124" t="str">
        <f t="shared" si="18"/>
        <v xml:space="preserve">                "e": "5",</v>
      </c>
      <c r="L124" t="str">
        <f t="shared" si="19"/>
        <v xml:space="preserve">                "arc": null</v>
      </c>
      <c r="M124" s="11" t="str">
        <f t="shared" si="20"/>
        <v xml:space="preserve">              {
                "sp": "&lt;effectivedate -5cd YYYY-MM-DDT12:00:00+00:00&gt;",
                "v": "0.000",
                "q": "ZE2",
                "e": "5",
                "arc": null
              },
</v>
      </c>
    </row>
    <row r="125" spans="1:13" x14ac:dyDescent="0.25">
      <c r="A125" t="s">
        <v>175</v>
      </c>
      <c r="B125" s="3">
        <v>0</v>
      </c>
      <c r="C125" s="3" t="s">
        <v>45</v>
      </c>
      <c r="D125" s="3">
        <v>5</v>
      </c>
      <c r="F125" s="31" t="str">
        <f t="shared" si="13"/>
        <v/>
      </c>
      <c r="G125" s="31" t="str">
        <f t="shared" si="14"/>
        <v xml:space="preserve">,
</v>
      </c>
      <c r="H125" s="10" t="str">
        <f t="shared" si="15"/>
        <v xml:space="preserve">                "sp": "&lt;effectivedate -5cd YYYY-MM-DDT12:30:00+00:00&gt;",</v>
      </c>
      <c r="I125" t="str">
        <f t="shared" si="16"/>
        <v xml:space="preserve">                "v": "0.000",</v>
      </c>
      <c r="J125" t="str">
        <f t="shared" si="17"/>
        <v xml:space="preserve">                "q": "ZE2",</v>
      </c>
      <c r="K125" t="str">
        <f t="shared" si="18"/>
        <v xml:space="preserve">                "e": "5",</v>
      </c>
      <c r="L125" t="str">
        <f t="shared" si="19"/>
        <v xml:space="preserve">                "arc": null</v>
      </c>
      <c r="M125" s="11" t="str">
        <f t="shared" si="20"/>
        <v xml:space="preserve">              {
                "sp": "&lt;effectivedate -5cd YYYY-MM-DDT12:30:00+00:00&gt;",
                "v": "0.000",
                "q": "ZE2",
                "e": "5",
                "arc": null
              },
</v>
      </c>
    </row>
    <row r="126" spans="1:13" x14ac:dyDescent="0.25">
      <c r="A126" t="s">
        <v>176</v>
      </c>
      <c r="B126" s="3">
        <v>0</v>
      </c>
      <c r="C126" s="3" t="s">
        <v>45</v>
      </c>
      <c r="D126" s="3">
        <v>5</v>
      </c>
      <c r="F126" s="31" t="str">
        <f t="shared" si="13"/>
        <v/>
      </c>
      <c r="G126" s="31" t="str">
        <f t="shared" si="14"/>
        <v xml:space="preserve">,
</v>
      </c>
      <c r="H126" s="10" t="str">
        <f t="shared" si="15"/>
        <v xml:space="preserve">                "sp": "&lt;effectivedate -5cd YYYY-MM-DDT13:00:00+00:00&gt;",</v>
      </c>
      <c r="I126" t="str">
        <f t="shared" si="16"/>
        <v xml:space="preserve">                "v": "0.000",</v>
      </c>
      <c r="J126" t="str">
        <f t="shared" si="17"/>
        <v xml:space="preserve">                "q": "ZE2",</v>
      </c>
      <c r="K126" t="str">
        <f t="shared" si="18"/>
        <v xml:space="preserve">                "e": "5",</v>
      </c>
      <c r="L126" t="str">
        <f t="shared" si="19"/>
        <v xml:space="preserve">                "arc": null</v>
      </c>
      <c r="M126" s="11" t="str">
        <f t="shared" si="20"/>
        <v xml:space="preserve">              {
                "sp": "&lt;effectivedate -5cd YYYY-MM-DDT13:00:00+00:00&gt;",
                "v": "0.000",
                "q": "ZE2",
                "e": "5",
                "arc": null
              },
</v>
      </c>
    </row>
    <row r="127" spans="1:13" x14ac:dyDescent="0.25">
      <c r="A127" t="s">
        <v>177</v>
      </c>
      <c r="B127" s="3">
        <v>0</v>
      </c>
      <c r="C127" s="3" t="s">
        <v>45</v>
      </c>
      <c r="D127" s="3">
        <v>5</v>
      </c>
      <c r="F127" s="31" t="str">
        <f t="shared" si="13"/>
        <v/>
      </c>
      <c r="G127" s="31" t="str">
        <f t="shared" si="14"/>
        <v xml:space="preserve">,
</v>
      </c>
      <c r="H127" s="10" t="str">
        <f t="shared" si="15"/>
        <v xml:space="preserve">                "sp": "&lt;effectivedate -5cd YYYY-MM-DDT13:30:00+00:00&gt;",</v>
      </c>
      <c r="I127" t="str">
        <f t="shared" si="16"/>
        <v xml:space="preserve">                "v": "0.000",</v>
      </c>
      <c r="J127" t="str">
        <f t="shared" si="17"/>
        <v xml:space="preserve">                "q": "ZE2",</v>
      </c>
      <c r="K127" t="str">
        <f t="shared" si="18"/>
        <v xml:space="preserve">                "e": "5",</v>
      </c>
      <c r="L127" t="str">
        <f t="shared" si="19"/>
        <v xml:space="preserve">                "arc": null</v>
      </c>
      <c r="M127" s="11" t="str">
        <f t="shared" si="20"/>
        <v xml:space="preserve">              {
                "sp": "&lt;effectivedate -5cd YYYY-MM-DDT13:30:00+00:00&gt;",
                "v": "0.000",
                "q": "ZE2",
                "e": "5",
                "arc": null
              },
</v>
      </c>
    </row>
    <row r="128" spans="1:13" x14ac:dyDescent="0.25">
      <c r="A128" t="s">
        <v>178</v>
      </c>
      <c r="B128" s="3">
        <v>0</v>
      </c>
      <c r="C128" s="3" t="s">
        <v>45</v>
      </c>
      <c r="D128" s="3">
        <v>5</v>
      </c>
      <c r="F128" s="31" t="str">
        <f t="shared" si="13"/>
        <v/>
      </c>
      <c r="G128" s="31" t="str">
        <f t="shared" si="14"/>
        <v xml:space="preserve">,
</v>
      </c>
      <c r="H128" s="10" t="str">
        <f t="shared" si="15"/>
        <v xml:space="preserve">                "sp": "&lt;effectivedate -5cd YYYY-MM-DDT14:00:00+00:00&gt;",</v>
      </c>
      <c r="I128" t="str">
        <f t="shared" si="16"/>
        <v xml:space="preserve">                "v": "0.000",</v>
      </c>
      <c r="J128" t="str">
        <f t="shared" si="17"/>
        <v xml:space="preserve">                "q": "ZE2",</v>
      </c>
      <c r="K128" t="str">
        <f t="shared" si="18"/>
        <v xml:space="preserve">                "e": "5",</v>
      </c>
      <c r="L128" t="str">
        <f t="shared" si="19"/>
        <v xml:space="preserve">                "arc": null</v>
      </c>
      <c r="M128" s="11" t="str">
        <f t="shared" si="20"/>
        <v xml:space="preserve">              {
                "sp": "&lt;effectivedate -5cd YYYY-MM-DDT14:00:00+00:00&gt;",
                "v": "0.000",
                "q": "ZE2",
                "e": "5",
                "arc": null
              },
</v>
      </c>
    </row>
    <row r="129" spans="1:13" x14ac:dyDescent="0.25">
      <c r="A129" t="s">
        <v>179</v>
      </c>
      <c r="B129" s="3">
        <v>0</v>
      </c>
      <c r="C129" s="3" t="s">
        <v>45</v>
      </c>
      <c r="D129" s="3">
        <v>5</v>
      </c>
      <c r="F129" s="31" t="str">
        <f t="shared" si="13"/>
        <v/>
      </c>
      <c r="G129" s="31" t="str">
        <f t="shared" si="14"/>
        <v xml:space="preserve">,
</v>
      </c>
      <c r="H129" s="10" t="str">
        <f t="shared" si="15"/>
        <v xml:space="preserve">                "sp": "&lt;effectivedate -5cd YYYY-MM-DDT14:30:00+00:00&gt;",</v>
      </c>
      <c r="I129" t="str">
        <f t="shared" si="16"/>
        <v xml:space="preserve">                "v": "0.000",</v>
      </c>
      <c r="J129" t="str">
        <f t="shared" si="17"/>
        <v xml:space="preserve">                "q": "ZE2",</v>
      </c>
      <c r="K129" t="str">
        <f t="shared" si="18"/>
        <v xml:space="preserve">                "e": "5",</v>
      </c>
      <c r="L129" t="str">
        <f t="shared" si="19"/>
        <v xml:space="preserve">                "arc": null</v>
      </c>
      <c r="M129" s="11" t="str">
        <f t="shared" si="20"/>
        <v xml:space="preserve">              {
                "sp": "&lt;effectivedate -5cd YYYY-MM-DDT14:30:00+00:00&gt;",
                "v": "0.000",
                "q": "ZE2",
                "e": "5",
                "arc": null
              },
</v>
      </c>
    </row>
    <row r="130" spans="1:13" x14ac:dyDescent="0.25">
      <c r="A130" t="s">
        <v>180</v>
      </c>
      <c r="B130" s="3">
        <v>0</v>
      </c>
      <c r="C130" s="3" t="s">
        <v>45</v>
      </c>
      <c r="D130" s="3">
        <v>5</v>
      </c>
      <c r="F130" s="31" t="str">
        <f t="shared" si="13"/>
        <v/>
      </c>
      <c r="G130" s="31" t="str">
        <f t="shared" si="14"/>
        <v xml:space="preserve">,
</v>
      </c>
      <c r="H130" s="10" t="str">
        <f t="shared" si="15"/>
        <v xml:space="preserve">                "sp": "&lt;effectivedate -5cd YYYY-MM-DDT15:00:00+00:00&gt;",</v>
      </c>
      <c r="I130" t="str">
        <f t="shared" si="16"/>
        <v xml:space="preserve">                "v": "0.000",</v>
      </c>
      <c r="J130" t="str">
        <f t="shared" si="17"/>
        <v xml:space="preserve">                "q": "ZE2",</v>
      </c>
      <c r="K130" t="str">
        <f t="shared" si="18"/>
        <v xml:space="preserve">                "e": "5",</v>
      </c>
      <c r="L130" t="str">
        <f t="shared" si="19"/>
        <v xml:space="preserve">                "arc": null</v>
      </c>
      <c r="M130" s="11" t="str">
        <f t="shared" si="20"/>
        <v xml:space="preserve">              {
                "sp": "&lt;effectivedate -5cd YYYY-MM-DDT15:00:00+00:00&gt;",
                "v": "0.000",
                "q": "ZE2",
                "e": "5",
                "arc": null
              },
</v>
      </c>
    </row>
    <row r="131" spans="1:13" x14ac:dyDescent="0.25">
      <c r="A131" t="s">
        <v>181</v>
      </c>
      <c r="B131" s="3">
        <v>0</v>
      </c>
      <c r="C131" s="3" t="s">
        <v>45</v>
      </c>
      <c r="D131" s="3">
        <v>5</v>
      </c>
      <c r="F131" s="31" t="str">
        <f t="shared" si="13"/>
        <v/>
      </c>
      <c r="G131" s="31" t="str">
        <f t="shared" si="14"/>
        <v xml:space="preserve">,
</v>
      </c>
      <c r="H131" s="10" t="str">
        <f t="shared" si="15"/>
        <v xml:space="preserve">                "sp": "&lt;effectivedate -5cd YYYY-MM-DDT15:30:00+00:00&gt;",</v>
      </c>
      <c r="I131" t="str">
        <f t="shared" si="16"/>
        <v xml:space="preserve">                "v": "0.000",</v>
      </c>
      <c r="J131" t="str">
        <f t="shared" si="17"/>
        <v xml:space="preserve">                "q": "ZE2",</v>
      </c>
      <c r="K131" t="str">
        <f t="shared" si="18"/>
        <v xml:space="preserve">                "e": "5",</v>
      </c>
      <c r="L131" t="str">
        <f t="shared" si="19"/>
        <v xml:space="preserve">                "arc": null</v>
      </c>
      <c r="M131" s="11" t="str">
        <f t="shared" si="20"/>
        <v xml:space="preserve">              {
                "sp": "&lt;effectivedate -5cd YYYY-MM-DDT15:30:00+00:00&gt;",
                "v": "0.000",
                "q": "ZE2",
                "e": "5",
                "arc": null
              },
</v>
      </c>
    </row>
    <row r="132" spans="1:13" x14ac:dyDescent="0.25">
      <c r="A132" t="s">
        <v>182</v>
      </c>
      <c r="B132" s="3">
        <v>0</v>
      </c>
      <c r="C132" s="3" t="s">
        <v>45</v>
      </c>
      <c r="D132" s="3">
        <v>5</v>
      </c>
      <c r="F132" s="31" t="str">
        <f t="shared" si="13"/>
        <v/>
      </c>
      <c r="G132" s="31" t="str">
        <f t="shared" si="14"/>
        <v xml:space="preserve">,
</v>
      </c>
      <c r="H132" s="10" t="str">
        <f t="shared" si="15"/>
        <v xml:space="preserve">                "sp": "&lt;effectivedate -5cd YYYY-MM-DDT16:00:00+00:00&gt;",</v>
      </c>
      <c r="I132" t="str">
        <f t="shared" si="16"/>
        <v xml:space="preserve">                "v": "0.000",</v>
      </c>
      <c r="J132" t="str">
        <f t="shared" si="17"/>
        <v xml:space="preserve">                "q": "ZE2",</v>
      </c>
      <c r="K132" t="str">
        <f t="shared" si="18"/>
        <v xml:space="preserve">                "e": "5",</v>
      </c>
      <c r="L132" t="str">
        <f t="shared" si="19"/>
        <v xml:space="preserve">                "arc": null</v>
      </c>
      <c r="M132" s="11" t="str">
        <f t="shared" si="20"/>
        <v xml:space="preserve">              {
                "sp": "&lt;effectivedate -5cd YYYY-MM-DDT16:00:00+00:00&gt;",
                "v": "0.000",
                "q": "ZE2",
                "e": "5",
                "arc": null
              },
</v>
      </c>
    </row>
    <row r="133" spans="1:13" x14ac:dyDescent="0.25">
      <c r="A133" t="s">
        <v>183</v>
      </c>
      <c r="B133" s="3">
        <v>0</v>
      </c>
      <c r="C133" s="3" t="s">
        <v>45</v>
      </c>
      <c r="D133" s="3">
        <v>5</v>
      </c>
      <c r="F133" s="31" t="str">
        <f t="shared" si="13"/>
        <v/>
      </c>
      <c r="G133" s="31" t="str">
        <f t="shared" si="14"/>
        <v xml:space="preserve">,
</v>
      </c>
      <c r="H133" s="10" t="str">
        <f t="shared" si="15"/>
        <v xml:space="preserve">                "sp": "&lt;effectivedate -5cd YYYY-MM-DDT16:30:00+00:00&gt;",</v>
      </c>
      <c r="I133" t="str">
        <f t="shared" si="16"/>
        <v xml:space="preserve">                "v": "0.000",</v>
      </c>
      <c r="J133" t="str">
        <f t="shared" si="17"/>
        <v xml:space="preserve">                "q": "ZE2",</v>
      </c>
      <c r="K133" t="str">
        <f t="shared" si="18"/>
        <v xml:space="preserve">                "e": "5",</v>
      </c>
      <c r="L133" t="str">
        <f t="shared" si="19"/>
        <v xml:space="preserve">                "arc": null</v>
      </c>
      <c r="M133" s="11" t="str">
        <f t="shared" si="20"/>
        <v xml:space="preserve">              {
                "sp": "&lt;effectivedate -5cd YYYY-MM-DDT16:30:00+00:00&gt;",
                "v": "0.000",
                "q": "ZE2",
                "e": "5",
                "arc": null
              },
</v>
      </c>
    </row>
    <row r="134" spans="1:13" x14ac:dyDescent="0.25">
      <c r="A134" t="s">
        <v>184</v>
      </c>
      <c r="B134" s="3">
        <v>0</v>
      </c>
      <c r="C134" s="3" t="s">
        <v>45</v>
      </c>
      <c r="D134" s="3">
        <v>5</v>
      </c>
      <c r="F134" s="31" t="str">
        <f t="shared" ref="F134:F197" si="21">IF(ISERROR(FIND("T00:30:00",$A134)),"","          {
            ""settlementDay"": {
              ""settlementDayDate"": """&amp;SUBSTITUTE($A134,"00:30","00:00")&amp;""",
              ""periodDuration"": 30
            },
            ""consumptionPeriods"": [
")</f>
        <v/>
      </c>
      <c r="G134" s="31" t="str">
        <f t="shared" ref="G134:G197" si="22">IF(ISERROR(FIND("T00:00:00",$A134)),",
","
           ]
          }"&amp;IF(LEN($A135)&gt;0,",
",""))</f>
        <v xml:space="preserve">,
</v>
      </c>
      <c r="H134" s="10" t="str">
        <f t="shared" ref="H134:H197" si="23">"                ""sp"": """&amp;$A134&amp;""","</f>
        <v xml:space="preserve">                "sp": "&lt;effectivedate -5cd YYYY-MM-DDT17:00:00+00:00&gt;",</v>
      </c>
      <c r="I134" t="str">
        <f t="shared" si="16"/>
        <v xml:space="preserve">                "v": "0.000",</v>
      </c>
      <c r="J134" t="str">
        <f t="shared" si="17"/>
        <v xml:space="preserve">                "q": "ZE2",</v>
      </c>
      <c r="K134" t="str">
        <f t="shared" si="18"/>
        <v xml:space="preserve">                "e": "5",</v>
      </c>
      <c r="L134" t="str">
        <f t="shared" si="19"/>
        <v xml:space="preserve">                "arc": null</v>
      </c>
      <c r="M134" s="11" t="str">
        <f t="shared" si="20"/>
        <v xml:space="preserve">              {
                "sp": "&lt;effectivedate -5cd YYYY-MM-DDT17:00:00+00:00&gt;",
                "v": "0.000",
                "q": "ZE2",
                "e": "5",
                "arc": null
              },
</v>
      </c>
    </row>
    <row r="135" spans="1:13" x14ac:dyDescent="0.25">
      <c r="A135" t="s">
        <v>185</v>
      </c>
      <c r="B135" s="3">
        <v>0</v>
      </c>
      <c r="C135" s="3" t="s">
        <v>45</v>
      </c>
      <c r="D135" s="3">
        <v>5</v>
      </c>
      <c r="F135" s="31" t="str">
        <f t="shared" si="21"/>
        <v/>
      </c>
      <c r="G135" s="31" t="str">
        <f t="shared" si="22"/>
        <v xml:space="preserve">,
</v>
      </c>
      <c r="H135" s="10" t="str">
        <f t="shared" si="23"/>
        <v xml:space="preserve">                "sp": "&lt;effectivedate -5cd YYYY-MM-DDT17:30:00+00:00&gt;",</v>
      </c>
      <c r="I135" t="str">
        <f t="shared" si="16"/>
        <v xml:space="preserve">                "v": "0.000",</v>
      </c>
      <c r="J135" t="str">
        <f t="shared" si="17"/>
        <v xml:space="preserve">                "q": "ZE2",</v>
      </c>
      <c r="K135" t="str">
        <f t="shared" si="18"/>
        <v xml:space="preserve">                "e": "5",</v>
      </c>
      <c r="L135" t="str">
        <f t="shared" si="19"/>
        <v xml:space="preserve">                "arc": null</v>
      </c>
      <c r="M135" s="11" t="str">
        <f t="shared" si="20"/>
        <v xml:space="preserve">              {
                "sp": "&lt;effectivedate -5cd YYYY-MM-DDT17:30:00+00:00&gt;",
                "v": "0.000",
                "q": "ZE2",
                "e": "5",
                "arc": null
              },
</v>
      </c>
    </row>
    <row r="136" spans="1:13" x14ac:dyDescent="0.25">
      <c r="A136" t="s">
        <v>186</v>
      </c>
      <c r="B136" s="3">
        <v>0</v>
      </c>
      <c r="C136" s="3" t="s">
        <v>45</v>
      </c>
      <c r="D136" s="3">
        <v>5</v>
      </c>
      <c r="F136" s="31" t="str">
        <f t="shared" si="21"/>
        <v/>
      </c>
      <c r="G136" s="31" t="str">
        <f t="shared" si="22"/>
        <v xml:space="preserve">,
</v>
      </c>
      <c r="H136" s="10" t="str">
        <f t="shared" si="23"/>
        <v xml:space="preserve">                "sp": "&lt;effectivedate -5cd YYYY-MM-DDT18:00:00+00:00&gt;",</v>
      </c>
      <c r="I136" t="str">
        <f t="shared" si="16"/>
        <v xml:space="preserve">                "v": "0.000",</v>
      </c>
      <c r="J136" t="str">
        <f t="shared" si="17"/>
        <v xml:space="preserve">                "q": "ZE2",</v>
      </c>
      <c r="K136" t="str">
        <f t="shared" si="18"/>
        <v xml:space="preserve">                "e": "5",</v>
      </c>
      <c r="L136" t="str">
        <f t="shared" si="19"/>
        <v xml:space="preserve">                "arc": null</v>
      </c>
      <c r="M136" s="11" t="str">
        <f t="shared" si="20"/>
        <v xml:space="preserve">              {
                "sp": "&lt;effectivedate -5cd YYYY-MM-DDT18:00:00+00:00&gt;",
                "v": "0.000",
                "q": "ZE2",
                "e": "5",
                "arc": null
              },
</v>
      </c>
    </row>
    <row r="137" spans="1:13" x14ac:dyDescent="0.25">
      <c r="A137" t="s">
        <v>187</v>
      </c>
      <c r="B137" s="3">
        <v>0</v>
      </c>
      <c r="C137" s="3" t="s">
        <v>45</v>
      </c>
      <c r="D137" s="3">
        <v>5</v>
      </c>
      <c r="F137" s="31" t="str">
        <f t="shared" si="21"/>
        <v/>
      </c>
      <c r="G137" s="31" t="str">
        <f t="shared" si="22"/>
        <v xml:space="preserve">,
</v>
      </c>
      <c r="H137" s="10" t="str">
        <f t="shared" si="23"/>
        <v xml:space="preserve">                "sp": "&lt;effectivedate -5cd YYYY-MM-DDT18:30:00+00:00&gt;",</v>
      </c>
      <c r="I137" t="str">
        <f t="shared" si="16"/>
        <v xml:space="preserve">                "v": "0.000",</v>
      </c>
      <c r="J137" t="str">
        <f t="shared" si="17"/>
        <v xml:space="preserve">                "q": "ZE2",</v>
      </c>
      <c r="K137" t="str">
        <f t="shared" si="18"/>
        <v xml:space="preserve">                "e": "5",</v>
      </c>
      <c r="L137" t="str">
        <f t="shared" si="19"/>
        <v xml:space="preserve">                "arc": null</v>
      </c>
      <c r="M137" s="11" t="str">
        <f t="shared" si="20"/>
        <v xml:space="preserve">              {
                "sp": "&lt;effectivedate -5cd YYYY-MM-DDT18:30:00+00:00&gt;",
                "v": "0.000",
                "q": "ZE2",
                "e": "5",
                "arc": null
              },
</v>
      </c>
    </row>
    <row r="138" spans="1:13" x14ac:dyDescent="0.25">
      <c r="A138" t="s">
        <v>188</v>
      </c>
      <c r="B138" s="3">
        <v>0</v>
      </c>
      <c r="C138" s="3" t="s">
        <v>45</v>
      </c>
      <c r="D138" s="3">
        <v>5</v>
      </c>
      <c r="F138" s="31" t="str">
        <f t="shared" si="21"/>
        <v/>
      </c>
      <c r="G138" s="31" t="str">
        <f t="shared" si="22"/>
        <v xml:space="preserve">,
</v>
      </c>
      <c r="H138" s="10" t="str">
        <f t="shared" si="23"/>
        <v xml:space="preserve">                "sp": "&lt;effectivedate -5cd YYYY-MM-DDT19:00:00+00:00&gt;",</v>
      </c>
      <c r="I138" t="str">
        <f t="shared" si="16"/>
        <v xml:space="preserve">                "v": "0.000",</v>
      </c>
      <c r="J138" t="str">
        <f t="shared" si="17"/>
        <v xml:space="preserve">                "q": "ZE2",</v>
      </c>
      <c r="K138" t="str">
        <f t="shared" si="18"/>
        <v xml:space="preserve">                "e": "5",</v>
      </c>
      <c r="L138" t="str">
        <f t="shared" si="19"/>
        <v xml:space="preserve">                "arc": null</v>
      </c>
      <c r="M138" s="11" t="str">
        <f t="shared" si="20"/>
        <v xml:space="preserve">              {
                "sp": "&lt;effectivedate -5cd YYYY-MM-DDT19:00:00+00:00&gt;",
                "v": "0.000",
                "q": "ZE2",
                "e": "5",
                "arc": null
              },
</v>
      </c>
    </row>
    <row r="139" spans="1:13" x14ac:dyDescent="0.25">
      <c r="A139" t="s">
        <v>189</v>
      </c>
      <c r="B139" s="3">
        <v>0</v>
      </c>
      <c r="C139" s="3" t="s">
        <v>45</v>
      </c>
      <c r="D139" s="3">
        <v>5</v>
      </c>
      <c r="F139" s="31" t="str">
        <f t="shared" si="21"/>
        <v/>
      </c>
      <c r="G139" s="31" t="str">
        <f t="shared" si="22"/>
        <v xml:space="preserve">,
</v>
      </c>
      <c r="H139" s="10" t="str">
        <f t="shared" si="23"/>
        <v xml:space="preserve">                "sp": "&lt;effectivedate -5cd YYYY-MM-DDT19:30:00+00:00&gt;",</v>
      </c>
      <c r="I139" t="str">
        <f t="shared" si="16"/>
        <v xml:space="preserve">                "v": "0.000",</v>
      </c>
      <c r="J139" t="str">
        <f t="shared" si="17"/>
        <v xml:space="preserve">                "q": "ZE2",</v>
      </c>
      <c r="K139" t="str">
        <f t="shared" si="18"/>
        <v xml:space="preserve">                "e": "5",</v>
      </c>
      <c r="L139" t="str">
        <f t="shared" si="19"/>
        <v xml:space="preserve">                "arc": null</v>
      </c>
      <c r="M139" s="11" t="str">
        <f t="shared" si="20"/>
        <v xml:space="preserve">              {
                "sp": "&lt;effectivedate -5cd YYYY-MM-DDT19:30:00+00:00&gt;",
                "v": "0.000",
                "q": "ZE2",
                "e": "5",
                "arc": null
              },
</v>
      </c>
    </row>
    <row r="140" spans="1:13" x14ac:dyDescent="0.25">
      <c r="A140" t="s">
        <v>190</v>
      </c>
      <c r="B140" s="3">
        <v>0</v>
      </c>
      <c r="C140" s="3" t="s">
        <v>45</v>
      </c>
      <c r="D140" s="3">
        <v>5</v>
      </c>
      <c r="F140" s="31" t="str">
        <f t="shared" si="21"/>
        <v/>
      </c>
      <c r="G140" s="31" t="str">
        <f t="shared" si="22"/>
        <v xml:space="preserve">,
</v>
      </c>
      <c r="H140" s="10" t="str">
        <f t="shared" si="23"/>
        <v xml:space="preserve">                "sp": "&lt;effectivedate -5cd YYYY-MM-DDT20:00:00+00:00&gt;",</v>
      </c>
      <c r="I140" t="str">
        <f t="shared" si="16"/>
        <v xml:space="preserve">                "v": "0.000",</v>
      </c>
      <c r="J140" t="str">
        <f t="shared" si="17"/>
        <v xml:space="preserve">                "q": "ZE2",</v>
      </c>
      <c r="K140" t="str">
        <f t="shared" si="18"/>
        <v xml:space="preserve">                "e": "5",</v>
      </c>
      <c r="L140" t="str">
        <f t="shared" si="19"/>
        <v xml:space="preserve">                "arc": null</v>
      </c>
      <c r="M140" s="11" t="str">
        <f t="shared" si="20"/>
        <v xml:space="preserve">              {
                "sp": "&lt;effectivedate -5cd YYYY-MM-DDT20:00:00+00:00&gt;",
                "v": "0.000",
                "q": "ZE2",
                "e": "5",
                "arc": null
              },
</v>
      </c>
    </row>
    <row r="141" spans="1:13" x14ac:dyDescent="0.25">
      <c r="A141" t="s">
        <v>191</v>
      </c>
      <c r="B141" s="3">
        <v>0</v>
      </c>
      <c r="C141" s="3" t="s">
        <v>45</v>
      </c>
      <c r="D141" s="3">
        <v>5</v>
      </c>
      <c r="F141" s="31" t="str">
        <f t="shared" si="21"/>
        <v/>
      </c>
      <c r="G141" s="31" t="str">
        <f t="shared" si="22"/>
        <v xml:space="preserve">,
</v>
      </c>
      <c r="H141" s="10" t="str">
        <f t="shared" si="23"/>
        <v xml:space="preserve">                "sp": "&lt;effectivedate -5cd YYYY-MM-DDT20:30:00+00:00&gt;",</v>
      </c>
      <c r="I141" t="str">
        <f t="shared" si="16"/>
        <v xml:space="preserve">                "v": "0.000",</v>
      </c>
      <c r="J141" t="str">
        <f t="shared" si="17"/>
        <v xml:space="preserve">                "q": "ZE2",</v>
      </c>
      <c r="K141" t="str">
        <f t="shared" si="18"/>
        <v xml:space="preserve">                "e": "5",</v>
      </c>
      <c r="L141" t="str">
        <f t="shared" si="19"/>
        <v xml:space="preserve">                "arc": null</v>
      </c>
      <c r="M141" s="11" t="str">
        <f t="shared" si="20"/>
        <v xml:space="preserve">              {
                "sp": "&lt;effectivedate -5cd YYYY-MM-DDT20:30:00+00:00&gt;",
                "v": "0.000",
                "q": "ZE2",
                "e": "5",
                "arc": null
              },
</v>
      </c>
    </row>
    <row r="142" spans="1:13" x14ac:dyDescent="0.25">
      <c r="A142" t="s">
        <v>192</v>
      </c>
      <c r="B142" s="3">
        <v>0</v>
      </c>
      <c r="C142" s="3" t="s">
        <v>45</v>
      </c>
      <c r="D142" s="3">
        <v>5</v>
      </c>
      <c r="F142" s="31" t="str">
        <f t="shared" si="21"/>
        <v/>
      </c>
      <c r="G142" s="31" t="str">
        <f t="shared" si="22"/>
        <v xml:space="preserve">,
</v>
      </c>
      <c r="H142" s="10" t="str">
        <f t="shared" si="23"/>
        <v xml:space="preserve">                "sp": "&lt;effectivedate -5cd YYYY-MM-DDT21:00:00+00:00&gt;",</v>
      </c>
      <c r="I142" t="str">
        <f t="shared" si="16"/>
        <v xml:space="preserve">                "v": "0.000",</v>
      </c>
      <c r="J142" t="str">
        <f t="shared" si="17"/>
        <v xml:space="preserve">                "q": "ZE2",</v>
      </c>
      <c r="K142" t="str">
        <f t="shared" si="18"/>
        <v xml:space="preserve">                "e": "5",</v>
      </c>
      <c r="L142" t="str">
        <f t="shared" si="19"/>
        <v xml:space="preserve">                "arc": null</v>
      </c>
      <c r="M142" s="11" t="str">
        <f t="shared" si="20"/>
        <v xml:space="preserve">              {
                "sp": "&lt;effectivedate -5cd YYYY-MM-DDT21:00:00+00:00&gt;",
                "v": "0.000",
                "q": "ZE2",
                "e": "5",
                "arc": null
              },
</v>
      </c>
    </row>
    <row r="143" spans="1:13" x14ac:dyDescent="0.25">
      <c r="A143" t="s">
        <v>193</v>
      </c>
      <c r="B143" s="3">
        <v>0</v>
      </c>
      <c r="C143" s="3" t="s">
        <v>45</v>
      </c>
      <c r="D143" s="3">
        <v>5</v>
      </c>
      <c r="F143" s="31" t="str">
        <f t="shared" si="21"/>
        <v/>
      </c>
      <c r="G143" s="31" t="str">
        <f t="shared" si="22"/>
        <v xml:space="preserve">,
</v>
      </c>
      <c r="H143" s="10" t="str">
        <f t="shared" si="23"/>
        <v xml:space="preserve">                "sp": "&lt;effectivedate -5cd YYYY-MM-DDT21:30:00+00:00&gt;",</v>
      </c>
      <c r="I143" t="str">
        <f t="shared" si="16"/>
        <v xml:space="preserve">                "v": "0.000",</v>
      </c>
      <c r="J143" t="str">
        <f t="shared" si="17"/>
        <v xml:space="preserve">                "q": "ZE2",</v>
      </c>
      <c r="K143" t="str">
        <f t="shared" si="18"/>
        <v xml:space="preserve">                "e": "5",</v>
      </c>
      <c r="L143" t="str">
        <f t="shared" si="19"/>
        <v xml:space="preserve">                "arc": null</v>
      </c>
      <c r="M143" s="11" t="str">
        <f t="shared" si="20"/>
        <v xml:space="preserve">              {
                "sp": "&lt;effectivedate -5cd YYYY-MM-DDT21:30:00+00:00&gt;",
                "v": "0.000",
                "q": "ZE2",
                "e": "5",
                "arc": null
              },
</v>
      </c>
    </row>
    <row r="144" spans="1:13" x14ac:dyDescent="0.25">
      <c r="A144" t="s">
        <v>194</v>
      </c>
      <c r="B144" s="3">
        <v>0</v>
      </c>
      <c r="C144" s="3" t="s">
        <v>45</v>
      </c>
      <c r="D144" s="3">
        <v>5</v>
      </c>
      <c r="F144" s="31" t="str">
        <f t="shared" si="21"/>
        <v/>
      </c>
      <c r="G144" s="31" t="str">
        <f t="shared" si="22"/>
        <v xml:space="preserve">,
</v>
      </c>
      <c r="H144" s="10" t="str">
        <f t="shared" si="23"/>
        <v xml:space="preserve">                "sp": "&lt;effectivedate -5cd YYYY-MM-DDT22:00:00+00:00&gt;",</v>
      </c>
      <c r="I144" t="str">
        <f t="shared" si="16"/>
        <v xml:space="preserve">                "v": "0.000",</v>
      </c>
      <c r="J144" t="str">
        <f t="shared" si="17"/>
        <v xml:space="preserve">                "q": "ZE2",</v>
      </c>
      <c r="K144" t="str">
        <f t="shared" si="18"/>
        <v xml:space="preserve">                "e": "5",</v>
      </c>
      <c r="L144" t="str">
        <f t="shared" si="19"/>
        <v xml:space="preserve">                "arc": null</v>
      </c>
      <c r="M144" s="11" t="str">
        <f t="shared" si="20"/>
        <v xml:space="preserve">              {
                "sp": "&lt;effectivedate -5cd YYYY-MM-DDT22:00:00+00:00&gt;",
                "v": "0.000",
                "q": "ZE2",
                "e": "5",
                "arc": null
              },
</v>
      </c>
    </row>
    <row r="145" spans="1:13" x14ac:dyDescent="0.25">
      <c r="A145" t="s">
        <v>195</v>
      </c>
      <c r="B145" s="3">
        <v>0</v>
      </c>
      <c r="C145" s="3" t="s">
        <v>45</v>
      </c>
      <c r="D145" s="3">
        <v>5</v>
      </c>
      <c r="F145" s="31" t="str">
        <f t="shared" si="21"/>
        <v/>
      </c>
      <c r="G145" s="31" t="str">
        <f t="shared" si="22"/>
        <v xml:space="preserve">,
</v>
      </c>
      <c r="H145" s="10" t="str">
        <f t="shared" si="23"/>
        <v xml:space="preserve">                "sp": "&lt;effectivedate -5cd YYYY-MM-DDT22:30:00+00:00&gt;",</v>
      </c>
      <c r="I145" t="str">
        <f t="shared" si="16"/>
        <v xml:space="preserve">                "v": "0.000",</v>
      </c>
      <c r="J145" t="str">
        <f t="shared" si="17"/>
        <v xml:space="preserve">                "q": "ZE2",</v>
      </c>
      <c r="K145" t="str">
        <f t="shared" si="18"/>
        <v xml:space="preserve">                "e": "5",</v>
      </c>
      <c r="L145" t="str">
        <f t="shared" si="19"/>
        <v xml:space="preserve">                "arc": null</v>
      </c>
      <c r="M145" s="11" t="str">
        <f t="shared" si="20"/>
        <v xml:space="preserve">              {
                "sp": "&lt;effectivedate -5cd YYYY-MM-DDT22:30:00+00:00&gt;",
                "v": "0.000",
                "q": "ZE2",
                "e": "5",
                "arc": null
              },
</v>
      </c>
    </row>
    <row r="146" spans="1:13" x14ac:dyDescent="0.25">
      <c r="A146" t="s">
        <v>196</v>
      </c>
      <c r="B146" s="3">
        <v>0</v>
      </c>
      <c r="C146" s="3" t="s">
        <v>45</v>
      </c>
      <c r="D146" s="3">
        <v>5</v>
      </c>
      <c r="F146" s="31" t="str">
        <f t="shared" si="21"/>
        <v/>
      </c>
      <c r="G146" s="31" t="str">
        <f t="shared" si="22"/>
        <v xml:space="preserve">,
</v>
      </c>
      <c r="H146" s="10" t="str">
        <f t="shared" si="23"/>
        <v xml:space="preserve">                "sp": "&lt;effectivedate -5cd YYYY-MM-DDT23:00:00+00:00&gt;",</v>
      </c>
      <c r="I146" t="str">
        <f t="shared" si="16"/>
        <v xml:space="preserve">                "v": "0.000",</v>
      </c>
      <c r="J146" t="str">
        <f t="shared" si="17"/>
        <v xml:space="preserve">                "q": "ZE2",</v>
      </c>
      <c r="K146" t="str">
        <f t="shared" si="18"/>
        <v xml:space="preserve">                "e": "5",</v>
      </c>
      <c r="L146" t="str">
        <f t="shared" si="19"/>
        <v xml:space="preserve">                "arc": null</v>
      </c>
      <c r="M146" s="11" t="str">
        <f t="shared" si="20"/>
        <v xml:space="preserve">              {
                "sp": "&lt;effectivedate -5cd YYYY-MM-DDT23:00:00+00:00&gt;",
                "v": "0.000",
                "q": "ZE2",
                "e": "5",
                "arc": null
              },
</v>
      </c>
    </row>
    <row r="147" spans="1:13" x14ac:dyDescent="0.25">
      <c r="A147" t="s">
        <v>197</v>
      </c>
      <c r="B147" s="3">
        <v>0</v>
      </c>
      <c r="C147" s="3" t="s">
        <v>45</v>
      </c>
      <c r="D147" s="3">
        <v>5</v>
      </c>
      <c r="F147" s="31" t="str">
        <f t="shared" si="21"/>
        <v/>
      </c>
      <c r="G147" s="31" t="str">
        <f t="shared" si="22"/>
        <v xml:space="preserve">,
</v>
      </c>
      <c r="H147" s="10" t="str">
        <f t="shared" si="23"/>
        <v xml:space="preserve">                "sp": "&lt;effectivedate -5cd YYYY-MM-DDT23:30:00+00:00&gt;",</v>
      </c>
      <c r="I147" t="str">
        <f t="shared" si="16"/>
        <v xml:space="preserve">                "v": "0.000",</v>
      </c>
      <c r="J147" t="str">
        <f t="shared" si="17"/>
        <v xml:space="preserve">                "q": "ZE2",</v>
      </c>
      <c r="K147" t="str">
        <f t="shared" si="18"/>
        <v xml:space="preserve">                "e": "5",</v>
      </c>
      <c r="L147" t="str">
        <f t="shared" si="19"/>
        <v xml:space="preserve">                "arc": null</v>
      </c>
      <c r="M147" s="11" t="str">
        <f t="shared" si="20"/>
        <v xml:space="preserve">              {
                "sp": "&lt;effectivedate -5cd YYYY-MM-DDT23:30:00+00:00&gt;",
                "v": "0.000",
                "q": "ZE2",
                "e": "5",
                "arc": null
              },
</v>
      </c>
    </row>
    <row r="148" spans="1:13" x14ac:dyDescent="0.25">
      <c r="A148" t="s">
        <v>198</v>
      </c>
      <c r="B148" s="3">
        <v>0</v>
      </c>
      <c r="C148" s="3" t="s">
        <v>45</v>
      </c>
      <c r="D148" s="3">
        <v>5</v>
      </c>
      <c r="F148" s="31" t="str">
        <f t="shared" si="21"/>
        <v/>
      </c>
      <c r="G148" s="31" t="str">
        <f t="shared" si="22"/>
        <v xml:space="preserve">
           ]
          },
</v>
      </c>
      <c r="H148" s="10" t="str">
        <f t="shared" si="23"/>
        <v xml:space="preserve">                "sp": "&lt;effectivedate -4cd YYYY-MM-DDT00:00:00+00:00&gt;",</v>
      </c>
      <c r="I148" t="str">
        <f t="shared" si="16"/>
        <v xml:space="preserve">                "v": "0.000",</v>
      </c>
      <c r="J148" t="str">
        <f t="shared" si="17"/>
        <v xml:space="preserve">                "q": "ZE2",</v>
      </c>
      <c r="K148" t="str">
        <f t="shared" si="18"/>
        <v xml:space="preserve">                "e": "5",</v>
      </c>
      <c r="L148" t="str">
        <f t="shared" si="19"/>
        <v xml:space="preserve">                "arc": null</v>
      </c>
      <c r="M148" s="11" t="str">
        <f t="shared" si="20"/>
        <v xml:space="preserve">              {
                "sp": "&lt;effectivedate -4cd YYYY-MM-DDT00:00:00+00:00&gt;",
                "v": "0.000",
                "q": "ZE2",
                "e": "5",
                "arc": null
              }
           ]
          },
</v>
      </c>
    </row>
    <row r="149" spans="1:13" x14ac:dyDescent="0.25">
      <c r="A149" t="s">
        <v>199</v>
      </c>
      <c r="B149" s="3">
        <v>0</v>
      </c>
      <c r="C149" s="3" t="s">
        <v>45</v>
      </c>
      <c r="D149" s="3">
        <v>5</v>
      </c>
      <c r="F149" s="31" t="str">
        <f t="shared" si="21"/>
        <v xml:space="preserve">          {
            "settlementDay": {
              "settlementDayDate": "&lt;effectivedate -4cd YYYY-MM-DDT00:00:00+00:00&gt;",
              "periodDuration": 30
            },
            "consumptionPeriods": [
</v>
      </c>
      <c r="G149" s="31" t="str">
        <f t="shared" si="22"/>
        <v xml:space="preserve">,
</v>
      </c>
      <c r="H149" s="10" t="str">
        <f t="shared" si="23"/>
        <v xml:space="preserve">                "sp": "&lt;effectivedate -4cd YYYY-MM-DDT00:30:00+00:00&gt;",</v>
      </c>
      <c r="I149" t="str">
        <f t="shared" si="16"/>
        <v xml:space="preserve">                "v": "0.000",</v>
      </c>
      <c r="J149" t="str">
        <f t="shared" si="17"/>
        <v xml:space="preserve">                "q": "ZE2",</v>
      </c>
      <c r="K149" t="str">
        <f t="shared" si="18"/>
        <v xml:space="preserve">                "e": "5",</v>
      </c>
      <c r="L149" t="str">
        <f t="shared" si="19"/>
        <v xml:space="preserve">                "arc": null</v>
      </c>
      <c r="M149" s="11" t="str">
        <f t="shared" si="20"/>
        <v xml:space="preserve">          {
            "settlementDay": {
              "settlementDayDate": "&lt;effectivedate -4cd YYYY-MM-DDT00:00:00+00:00&gt;",
              "periodDuration": 30
            },
            "consumptionPeriods": [
              {
                "sp": "&lt;effectivedate -4cd YYYY-MM-DDT00:30:00+00:00&gt;",
                "v": "0.000",
                "q": "ZE2",
                "e": "5",
                "arc": null
              },
</v>
      </c>
    </row>
    <row r="150" spans="1:13" x14ac:dyDescent="0.25">
      <c r="A150" t="s">
        <v>200</v>
      </c>
      <c r="B150" s="3">
        <v>0</v>
      </c>
      <c r="C150" s="3" t="s">
        <v>45</v>
      </c>
      <c r="D150" s="3">
        <v>5</v>
      </c>
      <c r="F150" s="31" t="str">
        <f t="shared" si="21"/>
        <v/>
      </c>
      <c r="G150" s="31" t="str">
        <f t="shared" si="22"/>
        <v xml:space="preserve">,
</v>
      </c>
      <c r="H150" s="10" t="str">
        <f t="shared" si="23"/>
        <v xml:space="preserve">                "sp": "&lt;effectivedate -4cd YYYY-MM-DDT01:00:00+00:00&gt;",</v>
      </c>
      <c r="I150" t="str">
        <f t="shared" si="16"/>
        <v xml:space="preserve">                "v": "0.000",</v>
      </c>
      <c r="J150" t="str">
        <f t="shared" si="17"/>
        <v xml:space="preserve">                "q": "ZE2",</v>
      </c>
      <c r="K150" t="str">
        <f t="shared" si="18"/>
        <v xml:space="preserve">                "e": "5",</v>
      </c>
      <c r="L150" t="str">
        <f t="shared" si="19"/>
        <v xml:space="preserve">                "arc": null</v>
      </c>
      <c r="M150" s="11" t="str">
        <f t="shared" si="20"/>
        <v xml:space="preserve">              {
                "sp": "&lt;effectivedate -4cd YYYY-MM-DDT01:00:00+00:00&gt;",
                "v": "0.000",
                "q": "ZE2",
                "e": "5",
                "arc": null
              },
</v>
      </c>
    </row>
    <row r="151" spans="1:13" x14ac:dyDescent="0.25">
      <c r="A151" t="s">
        <v>201</v>
      </c>
      <c r="B151" s="3">
        <v>0</v>
      </c>
      <c r="C151" s="3" t="s">
        <v>45</v>
      </c>
      <c r="D151" s="3">
        <v>5</v>
      </c>
      <c r="F151" s="31" t="str">
        <f t="shared" si="21"/>
        <v/>
      </c>
      <c r="G151" s="31" t="str">
        <f t="shared" si="22"/>
        <v xml:space="preserve">,
</v>
      </c>
      <c r="H151" s="10" t="str">
        <f t="shared" si="23"/>
        <v xml:space="preserve">                "sp": "&lt;effectivedate -4cd YYYY-MM-DDT01:30:00+00:00&gt;",</v>
      </c>
      <c r="I151" t="str">
        <f t="shared" si="16"/>
        <v xml:space="preserve">                "v": "0.000",</v>
      </c>
      <c r="J151" t="str">
        <f t="shared" si="17"/>
        <v xml:space="preserve">                "q": "ZE2",</v>
      </c>
      <c r="K151" t="str">
        <f t="shared" si="18"/>
        <v xml:space="preserve">                "e": "5",</v>
      </c>
      <c r="L151" t="str">
        <f t="shared" si="19"/>
        <v xml:space="preserve">                "arc": null</v>
      </c>
      <c r="M151" s="11" t="str">
        <f t="shared" si="20"/>
        <v xml:space="preserve">              {
                "sp": "&lt;effectivedate -4cd YYYY-MM-DDT01:30:00+00:00&gt;",
                "v": "0.000",
                "q": "ZE2",
                "e": "5",
                "arc": null
              },
</v>
      </c>
    </row>
    <row r="152" spans="1:13" x14ac:dyDescent="0.25">
      <c r="A152" t="s">
        <v>202</v>
      </c>
      <c r="B152" s="3">
        <v>0</v>
      </c>
      <c r="C152" s="3" t="s">
        <v>45</v>
      </c>
      <c r="D152" s="3">
        <v>5</v>
      </c>
      <c r="F152" s="31" t="str">
        <f t="shared" si="21"/>
        <v/>
      </c>
      <c r="G152" s="31" t="str">
        <f t="shared" si="22"/>
        <v xml:space="preserve">,
</v>
      </c>
      <c r="H152" s="10" t="str">
        <f t="shared" si="23"/>
        <v xml:space="preserve">                "sp": "&lt;effectivedate -4cd YYYY-MM-DDT02:00:00+00:00&gt;",</v>
      </c>
      <c r="I152" t="str">
        <f t="shared" si="16"/>
        <v xml:space="preserve">                "v": "0.000",</v>
      </c>
      <c r="J152" t="str">
        <f t="shared" si="17"/>
        <v xml:space="preserve">                "q": "ZE2",</v>
      </c>
      <c r="K152" t="str">
        <f t="shared" si="18"/>
        <v xml:space="preserve">                "e": "5",</v>
      </c>
      <c r="L152" t="str">
        <f t="shared" si="19"/>
        <v xml:space="preserve">                "arc": null</v>
      </c>
      <c r="M152" s="11" t="str">
        <f t="shared" si="20"/>
        <v xml:space="preserve">              {
                "sp": "&lt;effectivedate -4cd YYYY-MM-DDT02:00:00+00:00&gt;",
                "v": "0.000",
                "q": "ZE2",
                "e": "5",
                "arc": null
              },
</v>
      </c>
    </row>
    <row r="153" spans="1:13" x14ac:dyDescent="0.25">
      <c r="A153" t="s">
        <v>203</v>
      </c>
      <c r="B153" s="3">
        <v>0</v>
      </c>
      <c r="C153" s="3" t="s">
        <v>45</v>
      </c>
      <c r="D153" s="3">
        <v>5</v>
      </c>
      <c r="F153" s="31" t="str">
        <f t="shared" si="21"/>
        <v/>
      </c>
      <c r="G153" s="31" t="str">
        <f t="shared" si="22"/>
        <v xml:space="preserve">,
</v>
      </c>
      <c r="H153" s="10" t="str">
        <f t="shared" si="23"/>
        <v xml:space="preserve">                "sp": "&lt;effectivedate -4cd YYYY-MM-DDT02:30:00+00:00&gt;",</v>
      </c>
      <c r="I153" t="str">
        <f t="shared" si="16"/>
        <v xml:space="preserve">                "v": "0.000",</v>
      </c>
      <c r="J153" t="str">
        <f t="shared" si="17"/>
        <v xml:space="preserve">                "q": "ZE2",</v>
      </c>
      <c r="K153" t="str">
        <f t="shared" si="18"/>
        <v xml:space="preserve">                "e": "5",</v>
      </c>
      <c r="L153" t="str">
        <f t="shared" si="19"/>
        <v xml:space="preserve">                "arc": null</v>
      </c>
      <c r="M153" s="11" t="str">
        <f t="shared" si="20"/>
        <v xml:space="preserve">              {
                "sp": "&lt;effectivedate -4cd YYYY-MM-DDT02:30:00+00:00&gt;",
                "v": "0.000",
                "q": "ZE2",
                "e": "5",
                "arc": null
              },
</v>
      </c>
    </row>
    <row r="154" spans="1:13" x14ac:dyDescent="0.25">
      <c r="A154" t="s">
        <v>204</v>
      </c>
      <c r="B154" s="3">
        <v>0</v>
      </c>
      <c r="C154" s="3" t="s">
        <v>45</v>
      </c>
      <c r="D154" s="3">
        <v>5</v>
      </c>
      <c r="F154" s="31" t="str">
        <f t="shared" si="21"/>
        <v/>
      </c>
      <c r="G154" s="31" t="str">
        <f t="shared" si="22"/>
        <v xml:space="preserve">,
</v>
      </c>
      <c r="H154" s="10" t="str">
        <f t="shared" si="23"/>
        <v xml:space="preserve">                "sp": "&lt;effectivedate -4cd YYYY-MM-DDT03:00:00+00:00&gt;",</v>
      </c>
      <c r="I154" t="str">
        <f t="shared" si="16"/>
        <v xml:space="preserve">                "v": "0.000",</v>
      </c>
      <c r="J154" t="str">
        <f t="shared" si="17"/>
        <v xml:space="preserve">                "q": "ZE2",</v>
      </c>
      <c r="K154" t="str">
        <f t="shared" si="18"/>
        <v xml:space="preserve">                "e": "5",</v>
      </c>
      <c r="L154" t="str">
        <f t="shared" si="19"/>
        <v xml:space="preserve">                "arc": null</v>
      </c>
      <c r="M154" s="11" t="str">
        <f t="shared" si="20"/>
        <v xml:space="preserve">              {
                "sp": "&lt;effectivedate -4cd YYYY-MM-DDT03:00:00+00:00&gt;",
                "v": "0.000",
                "q": "ZE2",
                "e": "5",
                "arc": null
              },
</v>
      </c>
    </row>
    <row r="155" spans="1:13" x14ac:dyDescent="0.25">
      <c r="A155" t="s">
        <v>205</v>
      </c>
      <c r="B155" s="3">
        <v>0</v>
      </c>
      <c r="C155" s="3" t="s">
        <v>45</v>
      </c>
      <c r="D155" s="3">
        <v>5</v>
      </c>
      <c r="F155" s="31" t="str">
        <f t="shared" si="21"/>
        <v/>
      </c>
      <c r="G155" s="31" t="str">
        <f t="shared" si="22"/>
        <v xml:space="preserve">,
</v>
      </c>
      <c r="H155" s="10" t="str">
        <f t="shared" si="23"/>
        <v xml:space="preserve">                "sp": "&lt;effectivedate -4cd YYYY-MM-DDT03:30:00+00:00&gt;",</v>
      </c>
      <c r="I155" t="str">
        <f t="shared" si="16"/>
        <v xml:space="preserve">                "v": "0.000",</v>
      </c>
      <c r="J155" t="str">
        <f t="shared" si="17"/>
        <v xml:space="preserve">                "q": "ZE2",</v>
      </c>
      <c r="K155" t="str">
        <f t="shared" si="18"/>
        <v xml:space="preserve">                "e": "5",</v>
      </c>
      <c r="L155" t="str">
        <f t="shared" si="19"/>
        <v xml:space="preserve">                "arc": null</v>
      </c>
      <c r="M155" s="11" t="str">
        <f t="shared" si="20"/>
        <v xml:space="preserve">              {
                "sp": "&lt;effectivedate -4cd YYYY-MM-DDT03:30:00+00:00&gt;",
                "v": "0.000",
                "q": "ZE2",
                "e": "5",
                "arc": null
              },
</v>
      </c>
    </row>
    <row r="156" spans="1:13" x14ac:dyDescent="0.25">
      <c r="A156" t="s">
        <v>206</v>
      </c>
      <c r="B156" s="3">
        <v>0</v>
      </c>
      <c r="C156" s="3" t="s">
        <v>45</v>
      </c>
      <c r="D156" s="3">
        <v>5</v>
      </c>
      <c r="F156" s="31" t="str">
        <f t="shared" si="21"/>
        <v/>
      </c>
      <c r="G156" s="31" t="str">
        <f t="shared" si="22"/>
        <v xml:space="preserve">,
</v>
      </c>
      <c r="H156" s="10" t="str">
        <f t="shared" si="23"/>
        <v xml:space="preserve">                "sp": "&lt;effectivedate -4cd YYYY-MM-DDT04:00:00+00:00&gt;",</v>
      </c>
      <c r="I156" t="str">
        <f t="shared" si="16"/>
        <v xml:space="preserve">                "v": "0.000",</v>
      </c>
      <c r="J156" t="str">
        <f t="shared" si="17"/>
        <v xml:space="preserve">                "q": "ZE2",</v>
      </c>
      <c r="K156" t="str">
        <f t="shared" si="18"/>
        <v xml:space="preserve">                "e": "5",</v>
      </c>
      <c r="L156" t="str">
        <f t="shared" si="19"/>
        <v xml:space="preserve">                "arc": null</v>
      </c>
      <c r="M156" s="11" t="str">
        <f t="shared" si="20"/>
        <v xml:space="preserve">              {
                "sp": "&lt;effectivedate -4cd YYYY-MM-DDT04:00:00+00:00&gt;",
                "v": "0.000",
                "q": "ZE2",
                "e": "5",
                "arc": null
              },
</v>
      </c>
    </row>
    <row r="157" spans="1:13" x14ac:dyDescent="0.25">
      <c r="A157" t="s">
        <v>207</v>
      </c>
      <c r="B157" s="3">
        <v>0</v>
      </c>
      <c r="C157" s="3" t="s">
        <v>45</v>
      </c>
      <c r="D157" s="3">
        <v>5</v>
      </c>
      <c r="F157" s="31" t="str">
        <f t="shared" si="21"/>
        <v/>
      </c>
      <c r="G157" s="31" t="str">
        <f t="shared" si="22"/>
        <v xml:space="preserve">,
</v>
      </c>
      <c r="H157" s="10" t="str">
        <f t="shared" si="23"/>
        <v xml:space="preserve">                "sp": "&lt;effectivedate -4cd YYYY-MM-DDT04:30:00+00:00&gt;",</v>
      </c>
      <c r="I157" t="str">
        <f t="shared" si="16"/>
        <v xml:space="preserve">                "v": "0.000",</v>
      </c>
      <c r="J157" t="str">
        <f t="shared" si="17"/>
        <v xml:space="preserve">                "q": "ZE2",</v>
      </c>
      <c r="K157" t="str">
        <f t="shared" si="18"/>
        <v xml:space="preserve">                "e": "5",</v>
      </c>
      <c r="L157" t="str">
        <f t="shared" si="19"/>
        <v xml:space="preserve">                "arc": null</v>
      </c>
      <c r="M157" s="11" t="str">
        <f t="shared" si="20"/>
        <v xml:space="preserve">              {
                "sp": "&lt;effectivedate -4cd YYYY-MM-DDT04:30:00+00:00&gt;",
                "v": "0.000",
                "q": "ZE2",
                "e": "5",
                "arc": null
              },
</v>
      </c>
    </row>
    <row r="158" spans="1:13" x14ac:dyDescent="0.25">
      <c r="A158" t="s">
        <v>208</v>
      </c>
      <c r="B158" s="3">
        <v>0</v>
      </c>
      <c r="C158" s="3" t="s">
        <v>45</v>
      </c>
      <c r="D158" s="3">
        <v>5</v>
      </c>
      <c r="F158" s="31" t="str">
        <f t="shared" si="21"/>
        <v/>
      </c>
      <c r="G158" s="31" t="str">
        <f t="shared" si="22"/>
        <v xml:space="preserve">,
</v>
      </c>
      <c r="H158" s="10" t="str">
        <f t="shared" si="23"/>
        <v xml:space="preserve">                "sp": "&lt;effectivedate -4cd YYYY-MM-DDT05:00:00+00:00&gt;",</v>
      </c>
      <c r="I158" t="str">
        <f t="shared" si="16"/>
        <v xml:space="preserve">                "v": "0.000",</v>
      </c>
      <c r="J158" t="str">
        <f t="shared" si="17"/>
        <v xml:space="preserve">                "q": "ZE2",</v>
      </c>
      <c r="K158" t="str">
        <f t="shared" si="18"/>
        <v xml:space="preserve">                "e": "5",</v>
      </c>
      <c r="L158" t="str">
        <f t="shared" si="19"/>
        <v xml:space="preserve">                "arc": null</v>
      </c>
      <c r="M158" s="11" t="str">
        <f t="shared" si="20"/>
        <v xml:space="preserve">              {
                "sp": "&lt;effectivedate -4cd YYYY-MM-DDT05:00:00+00:00&gt;",
                "v": "0.000",
                "q": "ZE2",
                "e": "5",
                "arc": null
              },
</v>
      </c>
    </row>
    <row r="159" spans="1:13" x14ac:dyDescent="0.25">
      <c r="A159" t="s">
        <v>209</v>
      </c>
      <c r="B159" s="3">
        <v>0</v>
      </c>
      <c r="C159" s="3" t="s">
        <v>45</v>
      </c>
      <c r="D159" s="3">
        <v>5</v>
      </c>
      <c r="F159" s="31" t="str">
        <f t="shared" si="21"/>
        <v/>
      </c>
      <c r="G159" s="31" t="str">
        <f t="shared" si="22"/>
        <v xml:space="preserve">,
</v>
      </c>
      <c r="H159" s="10" t="str">
        <f t="shared" si="23"/>
        <v xml:space="preserve">                "sp": "&lt;effectivedate -4cd YYYY-MM-DDT05:30:00+00:00&gt;",</v>
      </c>
      <c r="I159" t="str">
        <f t="shared" si="16"/>
        <v xml:space="preserve">                "v": "0.000",</v>
      </c>
      <c r="J159" t="str">
        <f t="shared" si="17"/>
        <v xml:space="preserve">                "q": "ZE2",</v>
      </c>
      <c r="K159" t="str">
        <f t="shared" si="18"/>
        <v xml:space="preserve">                "e": "5",</v>
      </c>
      <c r="L159" t="str">
        <f t="shared" si="19"/>
        <v xml:space="preserve">                "arc": null</v>
      </c>
      <c r="M159" s="11" t="str">
        <f t="shared" si="20"/>
        <v xml:space="preserve">              {
                "sp": "&lt;effectivedate -4cd YYYY-MM-DDT05:30:00+00:00&gt;",
                "v": "0.000",
                "q": "ZE2",
                "e": "5",
                "arc": null
              },
</v>
      </c>
    </row>
    <row r="160" spans="1:13" x14ac:dyDescent="0.25">
      <c r="A160" t="s">
        <v>210</v>
      </c>
      <c r="B160" s="3">
        <v>0</v>
      </c>
      <c r="C160" s="3" t="s">
        <v>45</v>
      </c>
      <c r="D160" s="3">
        <v>5</v>
      </c>
      <c r="F160" s="31" t="str">
        <f t="shared" si="21"/>
        <v/>
      </c>
      <c r="G160" s="31" t="str">
        <f t="shared" si="22"/>
        <v xml:space="preserve">,
</v>
      </c>
      <c r="H160" s="10" t="str">
        <f t="shared" si="23"/>
        <v xml:space="preserve">                "sp": "&lt;effectivedate -4cd YYYY-MM-DDT06:00:00+00:00&gt;",</v>
      </c>
      <c r="I160" t="str">
        <f t="shared" si="16"/>
        <v xml:space="preserve">                "v": "0.000",</v>
      </c>
      <c r="J160" t="str">
        <f t="shared" si="17"/>
        <v xml:space="preserve">                "q": "ZE2",</v>
      </c>
      <c r="K160" t="str">
        <f t="shared" si="18"/>
        <v xml:space="preserve">                "e": "5",</v>
      </c>
      <c r="L160" t="str">
        <f t="shared" si="19"/>
        <v xml:space="preserve">                "arc": null</v>
      </c>
      <c r="M160" s="11" t="str">
        <f t="shared" si="20"/>
        <v xml:space="preserve">              {
                "sp": "&lt;effectivedate -4cd YYYY-MM-DDT06:00:00+00:00&gt;",
                "v": "0.000",
                "q": "ZE2",
                "e": "5",
                "arc": null
              },
</v>
      </c>
    </row>
    <row r="161" spans="1:13" x14ac:dyDescent="0.25">
      <c r="A161" t="s">
        <v>211</v>
      </c>
      <c r="B161" s="3">
        <v>0</v>
      </c>
      <c r="C161" s="3" t="s">
        <v>45</v>
      </c>
      <c r="D161" s="3">
        <v>5</v>
      </c>
      <c r="F161" s="31" t="str">
        <f t="shared" si="21"/>
        <v/>
      </c>
      <c r="G161" s="31" t="str">
        <f t="shared" si="22"/>
        <v xml:space="preserve">,
</v>
      </c>
      <c r="H161" s="10" t="str">
        <f t="shared" si="23"/>
        <v xml:space="preserve">                "sp": "&lt;effectivedate -4cd YYYY-MM-DDT06:30:00+00:00&gt;",</v>
      </c>
      <c r="I161" t="str">
        <f t="shared" si="16"/>
        <v xml:space="preserve">                "v": "0.000",</v>
      </c>
      <c r="J161" t="str">
        <f t="shared" si="17"/>
        <v xml:space="preserve">                "q": "ZE2",</v>
      </c>
      <c r="K161" t="str">
        <f t="shared" si="18"/>
        <v xml:space="preserve">                "e": "5",</v>
      </c>
      <c r="L161" t="str">
        <f t="shared" si="19"/>
        <v xml:space="preserve">                "arc": null</v>
      </c>
      <c r="M161" s="11" t="str">
        <f t="shared" si="20"/>
        <v xml:space="preserve">              {
                "sp": "&lt;effectivedate -4cd YYYY-MM-DDT06:30:00+00:00&gt;",
                "v": "0.000",
                "q": "ZE2",
                "e": "5",
                "arc": null
              },
</v>
      </c>
    </row>
    <row r="162" spans="1:13" x14ac:dyDescent="0.25">
      <c r="A162" t="s">
        <v>212</v>
      </c>
      <c r="B162" s="3">
        <v>0</v>
      </c>
      <c r="C162" s="3" t="s">
        <v>45</v>
      </c>
      <c r="D162" s="3">
        <v>5</v>
      </c>
      <c r="F162" s="31" t="str">
        <f t="shared" si="21"/>
        <v/>
      </c>
      <c r="G162" s="31" t="str">
        <f t="shared" si="22"/>
        <v xml:space="preserve">,
</v>
      </c>
      <c r="H162" s="10" t="str">
        <f t="shared" si="23"/>
        <v xml:space="preserve">                "sp": "&lt;effectivedate -4cd YYYY-MM-DDT07:00:00+00:00&gt;",</v>
      </c>
      <c r="I162" t="str">
        <f t="shared" si="16"/>
        <v xml:space="preserve">                "v": "0.000",</v>
      </c>
      <c r="J162" t="str">
        <f t="shared" si="17"/>
        <v xml:space="preserve">                "q": "ZE2",</v>
      </c>
      <c r="K162" t="str">
        <f t="shared" si="18"/>
        <v xml:space="preserve">                "e": "5",</v>
      </c>
      <c r="L162" t="str">
        <f t="shared" si="19"/>
        <v xml:space="preserve">                "arc": null</v>
      </c>
      <c r="M162" s="11" t="str">
        <f t="shared" si="20"/>
        <v xml:space="preserve">              {
                "sp": "&lt;effectivedate -4cd YYYY-MM-DDT07:00:00+00:00&gt;",
                "v": "0.000",
                "q": "ZE2",
                "e": "5",
                "arc": null
              },
</v>
      </c>
    </row>
    <row r="163" spans="1:13" x14ac:dyDescent="0.25">
      <c r="A163" t="s">
        <v>213</v>
      </c>
      <c r="B163" s="3">
        <v>0</v>
      </c>
      <c r="C163" s="3" t="s">
        <v>45</v>
      </c>
      <c r="D163" s="3">
        <v>5</v>
      </c>
      <c r="F163" s="31" t="str">
        <f t="shared" si="21"/>
        <v/>
      </c>
      <c r="G163" s="31" t="str">
        <f t="shared" si="22"/>
        <v xml:space="preserve">,
</v>
      </c>
      <c r="H163" s="10" t="str">
        <f t="shared" si="23"/>
        <v xml:space="preserve">                "sp": "&lt;effectivedate -4cd YYYY-MM-DDT07:30:00+00:00&gt;",</v>
      </c>
      <c r="I163" t="str">
        <f t="shared" si="16"/>
        <v xml:space="preserve">                "v": "0.000",</v>
      </c>
      <c r="J163" t="str">
        <f t="shared" si="17"/>
        <v xml:space="preserve">                "q": "ZE2",</v>
      </c>
      <c r="K163" t="str">
        <f t="shared" si="18"/>
        <v xml:space="preserve">                "e": "5",</v>
      </c>
      <c r="L163" t="str">
        <f t="shared" si="19"/>
        <v xml:space="preserve">                "arc": null</v>
      </c>
      <c r="M163" s="11" t="str">
        <f t="shared" si="20"/>
        <v xml:space="preserve">              {
                "sp": "&lt;effectivedate -4cd YYYY-MM-DDT07:30:00+00:00&gt;",
                "v": "0.000",
                "q": "ZE2",
                "e": "5",
                "arc": null
              },
</v>
      </c>
    </row>
    <row r="164" spans="1:13" x14ac:dyDescent="0.25">
      <c r="A164" t="s">
        <v>214</v>
      </c>
      <c r="B164" s="3">
        <v>0</v>
      </c>
      <c r="C164" s="3" t="s">
        <v>45</v>
      </c>
      <c r="D164" s="3">
        <v>5</v>
      </c>
      <c r="F164" s="31" t="str">
        <f t="shared" si="21"/>
        <v/>
      </c>
      <c r="G164" s="31" t="str">
        <f t="shared" si="22"/>
        <v xml:space="preserve">,
</v>
      </c>
      <c r="H164" s="10" t="str">
        <f t="shared" si="23"/>
        <v xml:space="preserve">                "sp": "&lt;effectivedate -4cd YYYY-MM-DDT08:00:00+00:00&gt;",</v>
      </c>
      <c r="I164" t="str">
        <f t="shared" si="16"/>
        <v xml:space="preserve">                "v": "0.000",</v>
      </c>
      <c r="J164" t="str">
        <f t="shared" si="17"/>
        <v xml:space="preserve">                "q": "ZE2",</v>
      </c>
      <c r="K164" t="str">
        <f t="shared" si="18"/>
        <v xml:space="preserve">                "e": "5",</v>
      </c>
      <c r="L164" t="str">
        <f t="shared" si="19"/>
        <v xml:space="preserve">                "arc": null</v>
      </c>
      <c r="M164" s="11" t="str">
        <f t="shared" si="20"/>
        <v xml:space="preserve">              {
                "sp": "&lt;effectivedate -4cd YYYY-MM-DDT08:00:00+00:00&gt;",
                "v": "0.000",
                "q": "ZE2",
                "e": "5",
                "arc": null
              },
</v>
      </c>
    </row>
    <row r="165" spans="1:13" x14ac:dyDescent="0.25">
      <c r="A165" t="s">
        <v>215</v>
      </c>
      <c r="B165" s="3">
        <v>0</v>
      </c>
      <c r="C165" s="3" t="s">
        <v>45</v>
      </c>
      <c r="D165" s="3">
        <v>5</v>
      </c>
      <c r="F165" s="31" t="str">
        <f t="shared" si="21"/>
        <v/>
      </c>
      <c r="G165" s="31" t="str">
        <f t="shared" si="22"/>
        <v xml:space="preserve">,
</v>
      </c>
      <c r="H165" s="10" t="str">
        <f t="shared" si="23"/>
        <v xml:space="preserve">                "sp": "&lt;effectivedate -4cd YYYY-MM-DDT08:30:00+00:00&gt;",</v>
      </c>
      <c r="I165" t="str">
        <f t="shared" ref="I165:I228" si="24">"                ""v"": """&amp;TEXT(B165,"0.000")&amp;""","</f>
        <v xml:space="preserve">                "v": "0.000",</v>
      </c>
      <c r="J165" t="str">
        <f t="shared" ref="J165:J228" si="25">"                ""q"": """&amp;C165&amp;""","</f>
        <v xml:space="preserve">                "q": "ZE2",</v>
      </c>
      <c r="K165" t="str">
        <f t="shared" ref="K165:K228" si="26">IF(LEN(TRIM(D165))=0,"                ""e"": null,","                ""e"": """&amp;D165&amp;""",")</f>
        <v xml:space="preserve">                "e": "5",</v>
      </c>
      <c r="L165" t="str">
        <f t="shared" ref="L165:L228" si="27">IF(LEN(TRIM(E165))=0,"                ""arc"": null","                ""arc"": """&amp;E165&amp;"""")</f>
        <v xml:space="preserve">                "arc": null</v>
      </c>
      <c r="M165" s="11" t="str">
        <f t="shared" ref="M165:M228" si="28">F165&amp;"              {
"&amp;H165&amp;"
"&amp;I165&amp;"
"&amp;J165&amp;"
"&amp;K165&amp;"
"&amp;L165&amp;"
              }"&amp;G165</f>
        <v xml:space="preserve">              {
                "sp": "&lt;effectivedate -4cd YYYY-MM-DDT08:30:00+00:00&gt;",
                "v": "0.000",
                "q": "ZE2",
                "e": "5",
                "arc": null
              },
</v>
      </c>
    </row>
    <row r="166" spans="1:13" x14ac:dyDescent="0.25">
      <c r="A166" t="s">
        <v>216</v>
      </c>
      <c r="B166" s="3">
        <v>0</v>
      </c>
      <c r="C166" s="3" t="s">
        <v>45</v>
      </c>
      <c r="D166" s="3">
        <v>5</v>
      </c>
      <c r="F166" s="31" t="str">
        <f t="shared" si="21"/>
        <v/>
      </c>
      <c r="G166" s="31" t="str">
        <f t="shared" si="22"/>
        <v xml:space="preserve">,
</v>
      </c>
      <c r="H166" s="10" t="str">
        <f t="shared" si="23"/>
        <v xml:space="preserve">                "sp": "&lt;effectivedate -4cd YYYY-MM-DDT09:00:00+00:00&gt;",</v>
      </c>
      <c r="I166" t="str">
        <f t="shared" si="24"/>
        <v xml:space="preserve">                "v": "0.000",</v>
      </c>
      <c r="J166" t="str">
        <f t="shared" si="25"/>
        <v xml:space="preserve">                "q": "ZE2",</v>
      </c>
      <c r="K166" t="str">
        <f t="shared" si="26"/>
        <v xml:space="preserve">                "e": "5",</v>
      </c>
      <c r="L166" t="str">
        <f t="shared" si="27"/>
        <v xml:space="preserve">                "arc": null</v>
      </c>
      <c r="M166" s="11" t="str">
        <f t="shared" si="28"/>
        <v xml:space="preserve">              {
                "sp": "&lt;effectivedate -4cd YYYY-MM-DDT09:00:00+00:00&gt;",
                "v": "0.000",
                "q": "ZE2",
                "e": "5",
                "arc": null
              },
</v>
      </c>
    </row>
    <row r="167" spans="1:13" x14ac:dyDescent="0.25">
      <c r="A167" t="s">
        <v>217</v>
      </c>
      <c r="B167" s="3">
        <v>0</v>
      </c>
      <c r="C167" s="3" t="s">
        <v>45</v>
      </c>
      <c r="D167" s="3">
        <v>5</v>
      </c>
      <c r="F167" s="31" t="str">
        <f t="shared" si="21"/>
        <v/>
      </c>
      <c r="G167" s="31" t="str">
        <f t="shared" si="22"/>
        <v xml:space="preserve">,
</v>
      </c>
      <c r="H167" s="10" t="str">
        <f t="shared" si="23"/>
        <v xml:space="preserve">                "sp": "&lt;effectivedate -4cd YYYY-MM-DDT09:30:00+00:00&gt;",</v>
      </c>
      <c r="I167" t="str">
        <f t="shared" si="24"/>
        <v xml:space="preserve">                "v": "0.000",</v>
      </c>
      <c r="J167" t="str">
        <f t="shared" si="25"/>
        <v xml:space="preserve">                "q": "ZE2",</v>
      </c>
      <c r="K167" t="str">
        <f t="shared" si="26"/>
        <v xml:space="preserve">                "e": "5",</v>
      </c>
      <c r="L167" t="str">
        <f t="shared" si="27"/>
        <v xml:space="preserve">                "arc": null</v>
      </c>
      <c r="M167" s="11" t="str">
        <f t="shared" si="28"/>
        <v xml:space="preserve">              {
                "sp": "&lt;effectivedate -4cd YYYY-MM-DDT09:30:00+00:00&gt;",
                "v": "0.000",
                "q": "ZE2",
                "e": "5",
                "arc": null
              },
</v>
      </c>
    </row>
    <row r="168" spans="1:13" x14ac:dyDescent="0.25">
      <c r="A168" t="s">
        <v>218</v>
      </c>
      <c r="B168" s="3">
        <v>0</v>
      </c>
      <c r="C168" s="3" t="s">
        <v>45</v>
      </c>
      <c r="D168" s="3">
        <v>5</v>
      </c>
      <c r="F168" s="31" t="str">
        <f t="shared" si="21"/>
        <v/>
      </c>
      <c r="G168" s="31" t="str">
        <f t="shared" si="22"/>
        <v xml:space="preserve">,
</v>
      </c>
      <c r="H168" s="10" t="str">
        <f t="shared" si="23"/>
        <v xml:space="preserve">                "sp": "&lt;effectivedate -4cd YYYY-MM-DDT10:00:00+00:00&gt;",</v>
      </c>
      <c r="I168" t="str">
        <f t="shared" si="24"/>
        <v xml:space="preserve">                "v": "0.000",</v>
      </c>
      <c r="J168" t="str">
        <f t="shared" si="25"/>
        <v xml:space="preserve">                "q": "ZE2",</v>
      </c>
      <c r="K168" t="str">
        <f t="shared" si="26"/>
        <v xml:space="preserve">                "e": "5",</v>
      </c>
      <c r="L168" t="str">
        <f t="shared" si="27"/>
        <v xml:space="preserve">                "arc": null</v>
      </c>
      <c r="M168" s="11" t="str">
        <f t="shared" si="28"/>
        <v xml:space="preserve">              {
                "sp": "&lt;effectivedate -4cd YYYY-MM-DDT10:00:00+00:00&gt;",
                "v": "0.000",
                "q": "ZE2",
                "e": "5",
                "arc": null
              },
</v>
      </c>
    </row>
    <row r="169" spans="1:13" x14ac:dyDescent="0.25">
      <c r="A169" t="s">
        <v>219</v>
      </c>
      <c r="B169" s="3">
        <v>0</v>
      </c>
      <c r="C169" s="3" t="s">
        <v>45</v>
      </c>
      <c r="D169" s="3">
        <v>5</v>
      </c>
      <c r="F169" s="31" t="str">
        <f t="shared" si="21"/>
        <v/>
      </c>
      <c r="G169" s="31" t="str">
        <f t="shared" si="22"/>
        <v xml:space="preserve">,
</v>
      </c>
      <c r="H169" s="10" t="str">
        <f t="shared" si="23"/>
        <v xml:space="preserve">                "sp": "&lt;effectivedate -4cd YYYY-MM-DDT10:30:00+00:00&gt;",</v>
      </c>
      <c r="I169" t="str">
        <f t="shared" si="24"/>
        <v xml:space="preserve">                "v": "0.000",</v>
      </c>
      <c r="J169" t="str">
        <f t="shared" si="25"/>
        <v xml:space="preserve">                "q": "ZE2",</v>
      </c>
      <c r="K169" t="str">
        <f t="shared" si="26"/>
        <v xml:space="preserve">                "e": "5",</v>
      </c>
      <c r="L169" t="str">
        <f t="shared" si="27"/>
        <v xml:space="preserve">                "arc": null</v>
      </c>
      <c r="M169" s="11" t="str">
        <f t="shared" si="28"/>
        <v xml:space="preserve">              {
                "sp": "&lt;effectivedate -4cd YYYY-MM-DDT10:30:00+00:00&gt;",
                "v": "0.000",
                "q": "ZE2",
                "e": "5",
                "arc": null
              },
</v>
      </c>
    </row>
    <row r="170" spans="1:13" x14ac:dyDescent="0.25">
      <c r="A170" t="s">
        <v>220</v>
      </c>
      <c r="B170" s="3">
        <v>0</v>
      </c>
      <c r="C170" s="3" t="s">
        <v>45</v>
      </c>
      <c r="D170" s="3">
        <v>5</v>
      </c>
      <c r="F170" s="31" t="str">
        <f t="shared" si="21"/>
        <v/>
      </c>
      <c r="G170" s="31" t="str">
        <f t="shared" si="22"/>
        <v xml:space="preserve">,
</v>
      </c>
      <c r="H170" s="10" t="str">
        <f t="shared" si="23"/>
        <v xml:space="preserve">                "sp": "&lt;effectivedate -4cd YYYY-MM-DDT11:00:00+00:00&gt;",</v>
      </c>
      <c r="I170" t="str">
        <f t="shared" si="24"/>
        <v xml:space="preserve">                "v": "0.000",</v>
      </c>
      <c r="J170" t="str">
        <f t="shared" si="25"/>
        <v xml:space="preserve">                "q": "ZE2",</v>
      </c>
      <c r="K170" t="str">
        <f t="shared" si="26"/>
        <v xml:space="preserve">                "e": "5",</v>
      </c>
      <c r="L170" t="str">
        <f t="shared" si="27"/>
        <v xml:space="preserve">                "arc": null</v>
      </c>
      <c r="M170" s="11" t="str">
        <f t="shared" si="28"/>
        <v xml:space="preserve">              {
                "sp": "&lt;effectivedate -4cd YYYY-MM-DDT11:00:00+00:00&gt;",
                "v": "0.000",
                "q": "ZE2",
                "e": "5",
                "arc": null
              },
</v>
      </c>
    </row>
    <row r="171" spans="1:13" x14ac:dyDescent="0.25">
      <c r="A171" t="s">
        <v>221</v>
      </c>
      <c r="B171" s="3">
        <v>0</v>
      </c>
      <c r="C171" s="3" t="s">
        <v>45</v>
      </c>
      <c r="D171" s="3">
        <v>5</v>
      </c>
      <c r="F171" s="31" t="str">
        <f t="shared" si="21"/>
        <v/>
      </c>
      <c r="G171" s="31" t="str">
        <f t="shared" si="22"/>
        <v xml:space="preserve">,
</v>
      </c>
      <c r="H171" s="10" t="str">
        <f t="shared" si="23"/>
        <v xml:space="preserve">                "sp": "&lt;effectivedate -4cd YYYY-MM-DDT11:30:00+00:00&gt;",</v>
      </c>
      <c r="I171" t="str">
        <f t="shared" si="24"/>
        <v xml:space="preserve">                "v": "0.000",</v>
      </c>
      <c r="J171" t="str">
        <f t="shared" si="25"/>
        <v xml:space="preserve">                "q": "ZE2",</v>
      </c>
      <c r="K171" t="str">
        <f t="shared" si="26"/>
        <v xml:space="preserve">                "e": "5",</v>
      </c>
      <c r="L171" t="str">
        <f t="shared" si="27"/>
        <v xml:space="preserve">                "arc": null</v>
      </c>
      <c r="M171" s="11" t="str">
        <f t="shared" si="28"/>
        <v xml:space="preserve">              {
                "sp": "&lt;effectivedate -4cd YYYY-MM-DDT11:30:00+00:00&gt;",
                "v": "0.000",
                "q": "ZE2",
                "e": "5",
                "arc": null
              },
</v>
      </c>
    </row>
    <row r="172" spans="1:13" x14ac:dyDescent="0.25">
      <c r="A172" t="s">
        <v>222</v>
      </c>
      <c r="B172" s="3">
        <v>0</v>
      </c>
      <c r="C172" s="3" t="s">
        <v>45</v>
      </c>
      <c r="D172" s="3">
        <v>5</v>
      </c>
      <c r="F172" s="31" t="str">
        <f t="shared" si="21"/>
        <v/>
      </c>
      <c r="G172" s="31" t="str">
        <f t="shared" si="22"/>
        <v xml:space="preserve">,
</v>
      </c>
      <c r="H172" s="10" t="str">
        <f t="shared" si="23"/>
        <v xml:space="preserve">                "sp": "&lt;effectivedate -4cd YYYY-MM-DDT12:00:00+00:00&gt;",</v>
      </c>
      <c r="I172" t="str">
        <f t="shared" si="24"/>
        <v xml:space="preserve">                "v": "0.000",</v>
      </c>
      <c r="J172" t="str">
        <f t="shared" si="25"/>
        <v xml:space="preserve">                "q": "ZE2",</v>
      </c>
      <c r="K172" t="str">
        <f t="shared" si="26"/>
        <v xml:space="preserve">                "e": "5",</v>
      </c>
      <c r="L172" t="str">
        <f t="shared" si="27"/>
        <v xml:space="preserve">                "arc": null</v>
      </c>
      <c r="M172" s="11" t="str">
        <f t="shared" si="28"/>
        <v xml:space="preserve">              {
                "sp": "&lt;effectivedate -4cd YYYY-MM-DDT12:00:00+00:00&gt;",
                "v": "0.000",
                "q": "ZE2",
                "e": "5",
                "arc": null
              },
</v>
      </c>
    </row>
    <row r="173" spans="1:13" x14ac:dyDescent="0.25">
      <c r="A173" t="s">
        <v>223</v>
      </c>
      <c r="B173" s="3">
        <v>0</v>
      </c>
      <c r="C173" s="3" t="s">
        <v>45</v>
      </c>
      <c r="D173" s="3">
        <v>5</v>
      </c>
      <c r="F173" s="31" t="str">
        <f t="shared" si="21"/>
        <v/>
      </c>
      <c r="G173" s="31" t="str">
        <f t="shared" si="22"/>
        <v xml:space="preserve">,
</v>
      </c>
      <c r="H173" s="10" t="str">
        <f t="shared" si="23"/>
        <v xml:space="preserve">                "sp": "&lt;effectivedate -4cd YYYY-MM-DDT12:30:00+00:00&gt;",</v>
      </c>
      <c r="I173" t="str">
        <f t="shared" si="24"/>
        <v xml:space="preserve">                "v": "0.000",</v>
      </c>
      <c r="J173" t="str">
        <f t="shared" si="25"/>
        <v xml:space="preserve">                "q": "ZE2",</v>
      </c>
      <c r="K173" t="str">
        <f t="shared" si="26"/>
        <v xml:space="preserve">                "e": "5",</v>
      </c>
      <c r="L173" t="str">
        <f t="shared" si="27"/>
        <v xml:space="preserve">                "arc": null</v>
      </c>
      <c r="M173" s="11" t="str">
        <f t="shared" si="28"/>
        <v xml:space="preserve">              {
                "sp": "&lt;effectivedate -4cd YYYY-MM-DDT12:30:00+00:00&gt;",
                "v": "0.000",
                "q": "ZE2",
                "e": "5",
                "arc": null
              },
</v>
      </c>
    </row>
    <row r="174" spans="1:13" x14ac:dyDescent="0.25">
      <c r="A174" t="s">
        <v>224</v>
      </c>
      <c r="B174" s="3">
        <v>0</v>
      </c>
      <c r="C174" s="3" t="s">
        <v>45</v>
      </c>
      <c r="D174" s="3">
        <v>5</v>
      </c>
      <c r="F174" s="31" t="str">
        <f t="shared" si="21"/>
        <v/>
      </c>
      <c r="G174" s="31" t="str">
        <f t="shared" si="22"/>
        <v xml:space="preserve">,
</v>
      </c>
      <c r="H174" s="10" t="str">
        <f t="shared" si="23"/>
        <v xml:space="preserve">                "sp": "&lt;effectivedate -4cd YYYY-MM-DDT13:00:00+00:00&gt;",</v>
      </c>
      <c r="I174" t="str">
        <f t="shared" si="24"/>
        <v xml:space="preserve">                "v": "0.000",</v>
      </c>
      <c r="J174" t="str">
        <f t="shared" si="25"/>
        <v xml:space="preserve">                "q": "ZE2",</v>
      </c>
      <c r="K174" t="str">
        <f t="shared" si="26"/>
        <v xml:space="preserve">                "e": "5",</v>
      </c>
      <c r="L174" t="str">
        <f t="shared" si="27"/>
        <v xml:space="preserve">                "arc": null</v>
      </c>
      <c r="M174" s="11" t="str">
        <f t="shared" si="28"/>
        <v xml:space="preserve">              {
                "sp": "&lt;effectivedate -4cd YYYY-MM-DDT13:00:00+00:00&gt;",
                "v": "0.000",
                "q": "ZE2",
                "e": "5",
                "arc": null
              },
</v>
      </c>
    </row>
    <row r="175" spans="1:13" x14ac:dyDescent="0.25">
      <c r="A175" t="s">
        <v>225</v>
      </c>
      <c r="B175" s="3">
        <v>0</v>
      </c>
      <c r="C175" s="3" t="s">
        <v>45</v>
      </c>
      <c r="D175" s="3">
        <v>5</v>
      </c>
      <c r="F175" s="31" t="str">
        <f t="shared" si="21"/>
        <v/>
      </c>
      <c r="G175" s="31" t="str">
        <f t="shared" si="22"/>
        <v xml:space="preserve">,
</v>
      </c>
      <c r="H175" s="10" t="str">
        <f t="shared" si="23"/>
        <v xml:space="preserve">                "sp": "&lt;effectivedate -4cd YYYY-MM-DDT13:30:00+00:00&gt;",</v>
      </c>
      <c r="I175" t="str">
        <f t="shared" si="24"/>
        <v xml:space="preserve">                "v": "0.000",</v>
      </c>
      <c r="J175" t="str">
        <f t="shared" si="25"/>
        <v xml:space="preserve">                "q": "ZE2",</v>
      </c>
      <c r="K175" t="str">
        <f t="shared" si="26"/>
        <v xml:space="preserve">                "e": "5",</v>
      </c>
      <c r="L175" t="str">
        <f t="shared" si="27"/>
        <v xml:space="preserve">                "arc": null</v>
      </c>
      <c r="M175" s="11" t="str">
        <f t="shared" si="28"/>
        <v xml:space="preserve">              {
                "sp": "&lt;effectivedate -4cd YYYY-MM-DDT13:30:00+00:00&gt;",
                "v": "0.000",
                "q": "ZE2",
                "e": "5",
                "arc": null
              },
</v>
      </c>
    </row>
    <row r="176" spans="1:13" x14ac:dyDescent="0.25">
      <c r="A176" t="s">
        <v>226</v>
      </c>
      <c r="B176" s="3">
        <v>0</v>
      </c>
      <c r="C176" s="3" t="s">
        <v>45</v>
      </c>
      <c r="D176" s="3">
        <v>5</v>
      </c>
      <c r="F176" s="31" t="str">
        <f t="shared" si="21"/>
        <v/>
      </c>
      <c r="G176" s="31" t="str">
        <f t="shared" si="22"/>
        <v xml:space="preserve">,
</v>
      </c>
      <c r="H176" s="10" t="str">
        <f t="shared" si="23"/>
        <v xml:space="preserve">                "sp": "&lt;effectivedate -4cd YYYY-MM-DDT14:00:00+00:00&gt;",</v>
      </c>
      <c r="I176" t="str">
        <f t="shared" si="24"/>
        <v xml:space="preserve">                "v": "0.000",</v>
      </c>
      <c r="J176" t="str">
        <f t="shared" si="25"/>
        <v xml:space="preserve">                "q": "ZE2",</v>
      </c>
      <c r="K176" t="str">
        <f t="shared" si="26"/>
        <v xml:space="preserve">                "e": "5",</v>
      </c>
      <c r="L176" t="str">
        <f t="shared" si="27"/>
        <v xml:space="preserve">                "arc": null</v>
      </c>
      <c r="M176" s="11" t="str">
        <f t="shared" si="28"/>
        <v xml:space="preserve">              {
                "sp": "&lt;effectivedate -4cd YYYY-MM-DDT14:00:00+00:00&gt;",
                "v": "0.000",
                "q": "ZE2",
                "e": "5",
                "arc": null
              },
</v>
      </c>
    </row>
    <row r="177" spans="1:13" x14ac:dyDescent="0.25">
      <c r="A177" t="s">
        <v>227</v>
      </c>
      <c r="B177" s="3">
        <v>0</v>
      </c>
      <c r="C177" s="3" t="s">
        <v>45</v>
      </c>
      <c r="D177" s="3">
        <v>5</v>
      </c>
      <c r="F177" s="31" t="str">
        <f t="shared" si="21"/>
        <v/>
      </c>
      <c r="G177" s="31" t="str">
        <f t="shared" si="22"/>
        <v xml:space="preserve">,
</v>
      </c>
      <c r="H177" s="10" t="str">
        <f t="shared" si="23"/>
        <v xml:space="preserve">                "sp": "&lt;effectivedate -4cd YYYY-MM-DDT14:30:00+00:00&gt;",</v>
      </c>
      <c r="I177" t="str">
        <f t="shared" si="24"/>
        <v xml:space="preserve">                "v": "0.000",</v>
      </c>
      <c r="J177" t="str">
        <f t="shared" si="25"/>
        <v xml:space="preserve">                "q": "ZE2",</v>
      </c>
      <c r="K177" t="str">
        <f t="shared" si="26"/>
        <v xml:space="preserve">                "e": "5",</v>
      </c>
      <c r="L177" t="str">
        <f t="shared" si="27"/>
        <v xml:space="preserve">                "arc": null</v>
      </c>
      <c r="M177" s="11" t="str">
        <f t="shared" si="28"/>
        <v xml:space="preserve">              {
                "sp": "&lt;effectivedate -4cd YYYY-MM-DDT14:30:00+00:00&gt;",
                "v": "0.000",
                "q": "ZE2",
                "e": "5",
                "arc": null
              },
</v>
      </c>
    </row>
    <row r="178" spans="1:13" x14ac:dyDescent="0.25">
      <c r="A178" t="s">
        <v>228</v>
      </c>
      <c r="B178" s="3">
        <v>0</v>
      </c>
      <c r="C178" s="3" t="s">
        <v>45</v>
      </c>
      <c r="D178" s="3">
        <v>5</v>
      </c>
      <c r="F178" s="31" t="str">
        <f t="shared" si="21"/>
        <v/>
      </c>
      <c r="G178" s="31" t="str">
        <f t="shared" si="22"/>
        <v xml:space="preserve">,
</v>
      </c>
      <c r="H178" s="10" t="str">
        <f t="shared" si="23"/>
        <v xml:space="preserve">                "sp": "&lt;effectivedate -4cd YYYY-MM-DDT15:00:00+00:00&gt;",</v>
      </c>
      <c r="I178" t="str">
        <f t="shared" si="24"/>
        <v xml:space="preserve">                "v": "0.000",</v>
      </c>
      <c r="J178" t="str">
        <f t="shared" si="25"/>
        <v xml:space="preserve">                "q": "ZE2",</v>
      </c>
      <c r="K178" t="str">
        <f t="shared" si="26"/>
        <v xml:space="preserve">                "e": "5",</v>
      </c>
      <c r="L178" t="str">
        <f t="shared" si="27"/>
        <v xml:space="preserve">                "arc": null</v>
      </c>
      <c r="M178" s="11" t="str">
        <f t="shared" si="28"/>
        <v xml:space="preserve">              {
                "sp": "&lt;effectivedate -4cd YYYY-MM-DDT15:00:00+00:00&gt;",
                "v": "0.000",
                "q": "ZE2",
                "e": "5",
                "arc": null
              },
</v>
      </c>
    </row>
    <row r="179" spans="1:13" x14ac:dyDescent="0.25">
      <c r="A179" t="s">
        <v>229</v>
      </c>
      <c r="B179" s="3">
        <v>0</v>
      </c>
      <c r="C179" s="3" t="s">
        <v>45</v>
      </c>
      <c r="D179" s="3">
        <v>5</v>
      </c>
      <c r="F179" s="31" t="str">
        <f t="shared" si="21"/>
        <v/>
      </c>
      <c r="G179" s="31" t="str">
        <f t="shared" si="22"/>
        <v xml:space="preserve">,
</v>
      </c>
      <c r="H179" s="10" t="str">
        <f t="shared" si="23"/>
        <v xml:space="preserve">                "sp": "&lt;effectivedate -4cd YYYY-MM-DDT15:30:00+00:00&gt;",</v>
      </c>
      <c r="I179" t="str">
        <f t="shared" si="24"/>
        <v xml:space="preserve">                "v": "0.000",</v>
      </c>
      <c r="J179" t="str">
        <f t="shared" si="25"/>
        <v xml:space="preserve">                "q": "ZE2",</v>
      </c>
      <c r="K179" t="str">
        <f t="shared" si="26"/>
        <v xml:space="preserve">                "e": "5",</v>
      </c>
      <c r="L179" t="str">
        <f t="shared" si="27"/>
        <v xml:space="preserve">                "arc": null</v>
      </c>
      <c r="M179" s="11" t="str">
        <f t="shared" si="28"/>
        <v xml:space="preserve">              {
                "sp": "&lt;effectivedate -4cd YYYY-MM-DDT15:30:00+00:00&gt;",
                "v": "0.000",
                "q": "ZE2",
                "e": "5",
                "arc": null
              },
</v>
      </c>
    </row>
    <row r="180" spans="1:13" x14ac:dyDescent="0.25">
      <c r="A180" t="s">
        <v>230</v>
      </c>
      <c r="B180" s="3">
        <v>0</v>
      </c>
      <c r="C180" s="3" t="s">
        <v>45</v>
      </c>
      <c r="D180" s="3">
        <v>5</v>
      </c>
      <c r="F180" s="31" t="str">
        <f t="shared" si="21"/>
        <v/>
      </c>
      <c r="G180" s="31" t="str">
        <f t="shared" si="22"/>
        <v xml:space="preserve">,
</v>
      </c>
      <c r="H180" s="10" t="str">
        <f t="shared" si="23"/>
        <v xml:space="preserve">                "sp": "&lt;effectivedate -4cd YYYY-MM-DDT16:00:00+00:00&gt;",</v>
      </c>
      <c r="I180" t="str">
        <f t="shared" si="24"/>
        <v xml:space="preserve">                "v": "0.000",</v>
      </c>
      <c r="J180" t="str">
        <f t="shared" si="25"/>
        <v xml:space="preserve">                "q": "ZE2",</v>
      </c>
      <c r="K180" t="str">
        <f t="shared" si="26"/>
        <v xml:space="preserve">                "e": "5",</v>
      </c>
      <c r="L180" t="str">
        <f t="shared" si="27"/>
        <v xml:space="preserve">                "arc": null</v>
      </c>
      <c r="M180" s="11" t="str">
        <f t="shared" si="28"/>
        <v xml:space="preserve">              {
                "sp": "&lt;effectivedate -4cd YYYY-MM-DDT16:00:00+00:00&gt;",
                "v": "0.000",
                "q": "ZE2",
                "e": "5",
                "arc": null
              },
</v>
      </c>
    </row>
    <row r="181" spans="1:13" x14ac:dyDescent="0.25">
      <c r="A181" t="s">
        <v>231</v>
      </c>
      <c r="B181" s="3">
        <v>0</v>
      </c>
      <c r="C181" s="3" t="s">
        <v>45</v>
      </c>
      <c r="D181" s="3">
        <v>5</v>
      </c>
      <c r="F181" s="31" t="str">
        <f t="shared" si="21"/>
        <v/>
      </c>
      <c r="G181" s="31" t="str">
        <f t="shared" si="22"/>
        <v xml:space="preserve">,
</v>
      </c>
      <c r="H181" s="10" t="str">
        <f t="shared" si="23"/>
        <v xml:space="preserve">                "sp": "&lt;effectivedate -4cd YYYY-MM-DDT16:30:00+00:00&gt;",</v>
      </c>
      <c r="I181" t="str">
        <f t="shared" si="24"/>
        <v xml:space="preserve">                "v": "0.000",</v>
      </c>
      <c r="J181" t="str">
        <f t="shared" si="25"/>
        <v xml:space="preserve">                "q": "ZE2",</v>
      </c>
      <c r="K181" t="str">
        <f t="shared" si="26"/>
        <v xml:space="preserve">                "e": "5",</v>
      </c>
      <c r="L181" t="str">
        <f t="shared" si="27"/>
        <v xml:space="preserve">                "arc": null</v>
      </c>
      <c r="M181" s="11" t="str">
        <f t="shared" si="28"/>
        <v xml:space="preserve">              {
                "sp": "&lt;effectivedate -4cd YYYY-MM-DDT16:30:00+00:00&gt;",
                "v": "0.000",
                "q": "ZE2",
                "e": "5",
                "arc": null
              },
</v>
      </c>
    </row>
    <row r="182" spans="1:13" x14ac:dyDescent="0.25">
      <c r="A182" t="s">
        <v>232</v>
      </c>
      <c r="B182" s="3">
        <v>0</v>
      </c>
      <c r="C182" s="3" t="s">
        <v>45</v>
      </c>
      <c r="D182" s="3">
        <v>5</v>
      </c>
      <c r="F182" s="31" t="str">
        <f t="shared" si="21"/>
        <v/>
      </c>
      <c r="G182" s="31" t="str">
        <f t="shared" si="22"/>
        <v xml:space="preserve">,
</v>
      </c>
      <c r="H182" s="10" t="str">
        <f t="shared" si="23"/>
        <v xml:space="preserve">                "sp": "&lt;effectivedate -4cd YYYY-MM-DDT17:00:00+00:00&gt;",</v>
      </c>
      <c r="I182" t="str">
        <f t="shared" si="24"/>
        <v xml:space="preserve">                "v": "0.000",</v>
      </c>
      <c r="J182" t="str">
        <f t="shared" si="25"/>
        <v xml:space="preserve">                "q": "ZE2",</v>
      </c>
      <c r="K182" t="str">
        <f t="shared" si="26"/>
        <v xml:space="preserve">                "e": "5",</v>
      </c>
      <c r="L182" t="str">
        <f t="shared" si="27"/>
        <v xml:space="preserve">                "arc": null</v>
      </c>
      <c r="M182" s="11" t="str">
        <f t="shared" si="28"/>
        <v xml:space="preserve">              {
                "sp": "&lt;effectivedate -4cd YYYY-MM-DDT17:00:00+00:00&gt;",
                "v": "0.000",
                "q": "ZE2",
                "e": "5",
                "arc": null
              },
</v>
      </c>
    </row>
    <row r="183" spans="1:13" x14ac:dyDescent="0.25">
      <c r="A183" t="s">
        <v>233</v>
      </c>
      <c r="B183" s="3">
        <v>0</v>
      </c>
      <c r="C183" s="3" t="s">
        <v>45</v>
      </c>
      <c r="D183" s="3">
        <v>5</v>
      </c>
      <c r="F183" s="31" t="str">
        <f t="shared" si="21"/>
        <v/>
      </c>
      <c r="G183" s="31" t="str">
        <f t="shared" si="22"/>
        <v xml:space="preserve">,
</v>
      </c>
      <c r="H183" s="10" t="str">
        <f t="shared" si="23"/>
        <v xml:space="preserve">                "sp": "&lt;effectivedate -4cd YYYY-MM-DDT17:30:00+00:00&gt;",</v>
      </c>
      <c r="I183" t="str">
        <f t="shared" si="24"/>
        <v xml:space="preserve">                "v": "0.000",</v>
      </c>
      <c r="J183" t="str">
        <f t="shared" si="25"/>
        <v xml:space="preserve">                "q": "ZE2",</v>
      </c>
      <c r="K183" t="str">
        <f t="shared" si="26"/>
        <v xml:space="preserve">                "e": "5",</v>
      </c>
      <c r="L183" t="str">
        <f t="shared" si="27"/>
        <v xml:space="preserve">                "arc": null</v>
      </c>
      <c r="M183" s="11" t="str">
        <f t="shared" si="28"/>
        <v xml:space="preserve">              {
                "sp": "&lt;effectivedate -4cd YYYY-MM-DDT17:30:00+00:00&gt;",
                "v": "0.000",
                "q": "ZE2",
                "e": "5",
                "arc": null
              },
</v>
      </c>
    </row>
    <row r="184" spans="1:13" x14ac:dyDescent="0.25">
      <c r="A184" t="s">
        <v>234</v>
      </c>
      <c r="B184" s="3">
        <v>0</v>
      </c>
      <c r="C184" s="3" t="s">
        <v>45</v>
      </c>
      <c r="D184" s="3">
        <v>5</v>
      </c>
      <c r="F184" s="31" t="str">
        <f t="shared" si="21"/>
        <v/>
      </c>
      <c r="G184" s="31" t="str">
        <f t="shared" si="22"/>
        <v xml:space="preserve">,
</v>
      </c>
      <c r="H184" s="10" t="str">
        <f t="shared" si="23"/>
        <v xml:space="preserve">                "sp": "&lt;effectivedate -4cd YYYY-MM-DDT18:00:00+00:00&gt;",</v>
      </c>
      <c r="I184" t="str">
        <f t="shared" si="24"/>
        <v xml:space="preserve">                "v": "0.000",</v>
      </c>
      <c r="J184" t="str">
        <f t="shared" si="25"/>
        <v xml:space="preserve">                "q": "ZE2",</v>
      </c>
      <c r="K184" t="str">
        <f t="shared" si="26"/>
        <v xml:space="preserve">                "e": "5",</v>
      </c>
      <c r="L184" t="str">
        <f t="shared" si="27"/>
        <v xml:space="preserve">                "arc": null</v>
      </c>
      <c r="M184" s="11" t="str">
        <f t="shared" si="28"/>
        <v xml:space="preserve">              {
                "sp": "&lt;effectivedate -4cd YYYY-MM-DDT18:00:00+00:00&gt;",
                "v": "0.000",
                "q": "ZE2",
                "e": "5",
                "arc": null
              },
</v>
      </c>
    </row>
    <row r="185" spans="1:13" x14ac:dyDescent="0.25">
      <c r="A185" t="s">
        <v>235</v>
      </c>
      <c r="B185" s="3">
        <v>0</v>
      </c>
      <c r="C185" s="3" t="s">
        <v>45</v>
      </c>
      <c r="D185" s="3">
        <v>5</v>
      </c>
      <c r="F185" s="31" t="str">
        <f t="shared" si="21"/>
        <v/>
      </c>
      <c r="G185" s="31" t="str">
        <f t="shared" si="22"/>
        <v xml:space="preserve">,
</v>
      </c>
      <c r="H185" s="10" t="str">
        <f t="shared" si="23"/>
        <v xml:space="preserve">                "sp": "&lt;effectivedate -4cd YYYY-MM-DDT18:30:00+00:00&gt;",</v>
      </c>
      <c r="I185" t="str">
        <f t="shared" si="24"/>
        <v xml:space="preserve">                "v": "0.000",</v>
      </c>
      <c r="J185" t="str">
        <f t="shared" si="25"/>
        <v xml:space="preserve">                "q": "ZE2",</v>
      </c>
      <c r="K185" t="str">
        <f t="shared" si="26"/>
        <v xml:space="preserve">                "e": "5",</v>
      </c>
      <c r="L185" t="str">
        <f t="shared" si="27"/>
        <v xml:space="preserve">                "arc": null</v>
      </c>
      <c r="M185" s="11" t="str">
        <f t="shared" si="28"/>
        <v xml:space="preserve">              {
                "sp": "&lt;effectivedate -4cd YYYY-MM-DDT18:30:00+00:00&gt;",
                "v": "0.000",
                "q": "ZE2",
                "e": "5",
                "arc": null
              },
</v>
      </c>
    </row>
    <row r="186" spans="1:13" x14ac:dyDescent="0.25">
      <c r="A186" t="s">
        <v>236</v>
      </c>
      <c r="B186" s="3">
        <v>0</v>
      </c>
      <c r="C186" s="3" t="s">
        <v>45</v>
      </c>
      <c r="D186" s="3">
        <v>5</v>
      </c>
      <c r="F186" s="31" t="str">
        <f t="shared" si="21"/>
        <v/>
      </c>
      <c r="G186" s="31" t="str">
        <f t="shared" si="22"/>
        <v xml:space="preserve">,
</v>
      </c>
      <c r="H186" s="10" t="str">
        <f t="shared" si="23"/>
        <v xml:space="preserve">                "sp": "&lt;effectivedate -4cd YYYY-MM-DDT19:00:00+00:00&gt;",</v>
      </c>
      <c r="I186" t="str">
        <f t="shared" si="24"/>
        <v xml:space="preserve">                "v": "0.000",</v>
      </c>
      <c r="J186" t="str">
        <f t="shared" si="25"/>
        <v xml:space="preserve">                "q": "ZE2",</v>
      </c>
      <c r="K186" t="str">
        <f t="shared" si="26"/>
        <v xml:space="preserve">                "e": "5",</v>
      </c>
      <c r="L186" t="str">
        <f t="shared" si="27"/>
        <v xml:space="preserve">                "arc": null</v>
      </c>
      <c r="M186" s="11" t="str">
        <f t="shared" si="28"/>
        <v xml:space="preserve">              {
                "sp": "&lt;effectivedate -4cd YYYY-MM-DDT19:00:00+00:00&gt;",
                "v": "0.000",
                "q": "ZE2",
                "e": "5",
                "arc": null
              },
</v>
      </c>
    </row>
    <row r="187" spans="1:13" x14ac:dyDescent="0.25">
      <c r="A187" t="s">
        <v>237</v>
      </c>
      <c r="B187" s="3">
        <v>0</v>
      </c>
      <c r="C187" s="3" t="s">
        <v>45</v>
      </c>
      <c r="D187" s="3">
        <v>5</v>
      </c>
      <c r="F187" s="31" t="str">
        <f t="shared" si="21"/>
        <v/>
      </c>
      <c r="G187" s="31" t="str">
        <f t="shared" si="22"/>
        <v xml:space="preserve">,
</v>
      </c>
      <c r="H187" s="10" t="str">
        <f t="shared" si="23"/>
        <v xml:space="preserve">                "sp": "&lt;effectivedate -4cd YYYY-MM-DDT19:30:00+00:00&gt;",</v>
      </c>
      <c r="I187" t="str">
        <f t="shared" si="24"/>
        <v xml:space="preserve">                "v": "0.000",</v>
      </c>
      <c r="J187" t="str">
        <f t="shared" si="25"/>
        <v xml:space="preserve">                "q": "ZE2",</v>
      </c>
      <c r="K187" t="str">
        <f t="shared" si="26"/>
        <v xml:space="preserve">                "e": "5",</v>
      </c>
      <c r="L187" t="str">
        <f t="shared" si="27"/>
        <v xml:space="preserve">                "arc": null</v>
      </c>
      <c r="M187" s="11" t="str">
        <f t="shared" si="28"/>
        <v xml:space="preserve">              {
                "sp": "&lt;effectivedate -4cd YYYY-MM-DDT19:30:00+00:00&gt;",
                "v": "0.000",
                "q": "ZE2",
                "e": "5",
                "arc": null
              },
</v>
      </c>
    </row>
    <row r="188" spans="1:13" x14ac:dyDescent="0.25">
      <c r="A188" t="s">
        <v>238</v>
      </c>
      <c r="B188" s="3">
        <v>0</v>
      </c>
      <c r="C188" s="3" t="s">
        <v>45</v>
      </c>
      <c r="D188" s="3">
        <v>5</v>
      </c>
      <c r="F188" s="31" t="str">
        <f t="shared" si="21"/>
        <v/>
      </c>
      <c r="G188" s="31" t="str">
        <f t="shared" si="22"/>
        <v xml:space="preserve">,
</v>
      </c>
      <c r="H188" s="10" t="str">
        <f t="shared" si="23"/>
        <v xml:space="preserve">                "sp": "&lt;effectivedate -4cd YYYY-MM-DDT20:00:00+00:00&gt;",</v>
      </c>
      <c r="I188" t="str">
        <f t="shared" si="24"/>
        <v xml:space="preserve">                "v": "0.000",</v>
      </c>
      <c r="J188" t="str">
        <f t="shared" si="25"/>
        <v xml:space="preserve">                "q": "ZE2",</v>
      </c>
      <c r="K188" t="str">
        <f t="shared" si="26"/>
        <v xml:space="preserve">                "e": "5",</v>
      </c>
      <c r="L188" t="str">
        <f t="shared" si="27"/>
        <v xml:space="preserve">                "arc": null</v>
      </c>
      <c r="M188" s="11" t="str">
        <f t="shared" si="28"/>
        <v xml:space="preserve">              {
                "sp": "&lt;effectivedate -4cd YYYY-MM-DDT20:00:00+00:00&gt;",
                "v": "0.000",
                "q": "ZE2",
                "e": "5",
                "arc": null
              },
</v>
      </c>
    </row>
    <row r="189" spans="1:13" x14ac:dyDescent="0.25">
      <c r="A189" t="s">
        <v>239</v>
      </c>
      <c r="B189" s="3">
        <v>0</v>
      </c>
      <c r="C189" s="3" t="s">
        <v>45</v>
      </c>
      <c r="D189" s="3">
        <v>5</v>
      </c>
      <c r="F189" s="31" t="str">
        <f t="shared" si="21"/>
        <v/>
      </c>
      <c r="G189" s="31" t="str">
        <f t="shared" si="22"/>
        <v xml:space="preserve">,
</v>
      </c>
      <c r="H189" s="10" t="str">
        <f t="shared" si="23"/>
        <v xml:space="preserve">                "sp": "&lt;effectivedate -4cd YYYY-MM-DDT20:30:00+00:00&gt;",</v>
      </c>
      <c r="I189" t="str">
        <f t="shared" si="24"/>
        <v xml:space="preserve">                "v": "0.000",</v>
      </c>
      <c r="J189" t="str">
        <f t="shared" si="25"/>
        <v xml:space="preserve">                "q": "ZE2",</v>
      </c>
      <c r="K189" t="str">
        <f t="shared" si="26"/>
        <v xml:space="preserve">                "e": "5",</v>
      </c>
      <c r="L189" t="str">
        <f t="shared" si="27"/>
        <v xml:space="preserve">                "arc": null</v>
      </c>
      <c r="M189" s="11" t="str">
        <f t="shared" si="28"/>
        <v xml:space="preserve">              {
                "sp": "&lt;effectivedate -4cd YYYY-MM-DDT20:30:00+00:00&gt;",
                "v": "0.000",
                "q": "ZE2",
                "e": "5",
                "arc": null
              },
</v>
      </c>
    </row>
    <row r="190" spans="1:13" x14ac:dyDescent="0.25">
      <c r="A190" t="s">
        <v>240</v>
      </c>
      <c r="B190" s="3">
        <v>0</v>
      </c>
      <c r="C190" s="3" t="s">
        <v>45</v>
      </c>
      <c r="D190" s="3">
        <v>5</v>
      </c>
      <c r="F190" s="31" t="str">
        <f t="shared" si="21"/>
        <v/>
      </c>
      <c r="G190" s="31" t="str">
        <f t="shared" si="22"/>
        <v xml:space="preserve">,
</v>
      </c>
      <c r="H190" s="10" t="str">
        <f t="shared" si="23"/>
        <v xml:space="preserve">                "sp": "&lt;effectivedate -4cd YYYY-MM-DDT21:00:00+00:00&gt;",</v>
      </c>
      <c r="I190" t="str">
        <f t="shared" si="24"/>
        <v xml:space="preserve">                "v": "0.000",</v>
      </c>
      <c r="J190" t="str">
        <f t="shared" si="25"/>
        <v xml:space="preserve">                "q": "ZE2",</v>
      </c>
      <c r="K190" t="str">
        <f t="shared" si="26"/>
        <v xml:space="preserve">                "e": "5",</v>
      </c>
      <c r="L190" t="str">
        <f t="shared" si="27"/>
        <v xml:space="preserve">                "arc": null</v>
      </c>
      <c r="M190" s="11" t="str">
        <f t="shared" si="28"/>
        <v xml:space="preserve">              {
                "sp": "&lt;effectivedate -4cd YYYY-MM-DDT21:00:00+00:00&gt;",
                "v": "0.000",
                "q": "ZE2",
                "e": "5",
                "arc": null
              },
</v>
      </c>
    </row>
    <row r="191" spans="1:13" x14ac:dyDescent="0.25">
      <c r="A191" t="s">
        <v>241</v>
      </c>
      <c r="B191" s="3">
        <v>0</v>
      </c>
      <c r="C191" s="3" t="s">
        <v>45</v>
      </c>
      <c r="D191" s="3">
        <v>5</v>
      </c>
      <c r="F191" s="31" t="str">
        <f t="shared" si="21"/>
        <v/>
      </c>
      <c r="G191" s="31" t="str">
        <f t="shared" si="22"/>
        <v xml:space="preserve">,
</v>
      </c>
      <c r="H191" s="10" t="str">
        <f t="shared" si="23"/>
        <v xml:space="preserve">                "sp": "&lt;effectivedate -4cd YYYY-MM-DDT21:30:00+00:00&gt;",</v>
      </c>
      <c r="I191" t="str">
        <f t="shared" si="24"/>
        <v xml:space="preserve">                "v": "0.000",</v>
      </c>
      <c r="J191" t="str">
        <f t="shared" si="25"/>
        <v xml:space="preserve">                "q": "ZE2",</v>
      </c>
      <c r="K191" t="str">
        <f t="shared" si="26"/>
        <v xml:space="preserve">                "e": "5",</v>
      </c>
      <c r="L191" t="str">
        <f t="shared" si="27"/>
        <v xml:space="preserve">                "arc": null</v>
      </c>
      <c r="M191" s="11" t="str">
        <f t="shared" si="28"/>
        <v xml:space="preserve">              {
                "sp": "&lt;effectivedate -4cd YYYY-MM-DDT21:30:00+00:00&gt;",
                "v": "0.000",
                "q": "ZE2",
                "e": "5",
                "arc": null
              },
</v>
      </c>
    </row>
    <row r="192" spans="1:13" x14ac:dyDescent="0.25">
      <c r="A192" t="s">
        <v>242</v>
      </c>
      <c r="B192" s="3">
        <v>0</v>
      </c>
      <c r="C192" s="3" t="s">
        <v>45</v>
      </c>
      <c r="D192" s="3">
        <v>5</v>
      </c>
      <c r="F192" s="31" t="str">
        <f t="shared" si="21"/>
        <v/>
      </c>
      <c r="G192" s="31" t="str">
        <f t="shared" si="22"/>
        <v xml:space="preserve">,
</v>
      </c>
      <c r="H192" s="10" t="str">
        <f t="shared" si="23"/>
        <v xml:space="preserve">                "sp": "&lt;effectivedate -4cd YYYY-MM-DDT22:00:00+00:00&gt;",</v>
      </c>
      <c r="I192" t="str">
        <f t="shared" si="24"/>
        <v xml:space="preserve">                "v": "0.000",</v>
      </c>
      <c r="J192" t="str">
        <f t="shared" si="25"/>
        <v xml:space="preserve">                "q": "ZE2",</v>
      </c>
      <c r="K192" t="str">
        <f t="shared" si="26"/>
        <v xml:space="preserve">                "e": "5",</v>
      </c>
      <c r="L192" t="str">
        <f t="shared" si="27"/>
        <v xml:space="preserve">                "arc": null</v>
      </c>
      <c r="M192" s="11" t="str">
        <f t="shared" si="28"/>
        <v xml:space="preserve">              {
                "sp": "&lt;effectivedate -4cd YYYY-MM-DDT22:00:00+00:00&gt;",
                "v": "0.000",
                "q": "ZE2",
                "e": "5",
                "arc": null
              },
</v>
      </c>
    </row>
    <row r="193" spans="1:13" x14ac:dyDescent="0.25">
      <c r="A193" t="s">
        <v>243</v>
      </c>
      <c r="B193" s="3">
        <v>0</v>
      </c>
      <c r="C193" s="3" t="s">
        <v>45</v>
      </c>
      <c r="D193" s="3">
        <v>5</v>
      </c>
      <c r="F193" s="31" t="str">
        <f t="shared" si="21"/>
        <v/>
      </c>
      <c r="G193" s="31" t="str">
        <f t="shared" si="22"/>
        <v xml:space="preserve">,
</v>
      </c>
      <c r="H193" s="10" t="str">
        <f t="shared" si="23"/>
        <v xml:space="preserve">                "sp": "&lt;effectivedate -4cd YYYY-MM-DDT22:30:00+00:00&gt;",</v>
      </c>
      <c r="I193" t="str">
        <f t="shared" si="24"/>
        <v xml:space="preserve">                "v": "0.000",</v>
      </c>
      <c r="J193" t="str">
        <f t="shared" si="25"/>
        <v xml:space="preserve">                "q": "ZE2",</v>
      </c>
      <c r="K193" t="str">
        <f t="shared" si="26"/>
        <v xml:space="preserve">                "e": "5",</v>
      </c>
      <c r="L193" t="str">
        <f t="shared" si="27"/>
        <v xml:space="preserve">                "arc": null</v>
      </c>
      <c r="M193" s="11" t="str">
        <f t="shared" si="28"/>
        <v xml:space="preserve">              {
                "sp": "&lt;effectivedate -4cd YYYY-MM-DDT22:30:00+00:00&gt;",
                "v": "0.000",
                "q": "ZE2",
                "e": "5",
                "arc": null
              },
</v>
      </c>
    </row>
    <row r="194" spans="1:13" x14ac:dyDescent="0.25">
      <c r="A194" t="s">
        <v>244</v>
      </c>
      <c r="B194" s="3">
        <v>0</v>
      </c>
      <c r="C194" s="3" t="s">
        <v>45</v>
      </c>
      <c r="D194" s="3">
        <v>5</v>
      </c>
      <c r="F194" s="31" t="str">
        <f t="shared" si="21"/>
        <v/>
      </c>
      <c r="G194" s="31" t="str">
        <f t="shared" si="22"/>
        <v xml:space="preserve">,
</v>
      </c>
      <c r="H194" s="10" t="str">
        <f t="shared" si="23"/>
        <v xml:space="preserve">                "sp": "&lt;effectivedate -4cd YYYY-MM-DDT23:00:00+00:00&gt;",</v>
      </c>
      <c r="I194" t="str">
        <f t="shared" si="24"/>
        <v xml:space="preserve">                "v": "0.000",</v>
      </c>
      <c r="J194" t="str">
        <f t="shared" si="25"/>
        <v xml:space="preserve">                "q": "ZE2",</v>
      </c>
      <c r="K194" t="str">
        <f t="shared" si="26"/>
        <v xml:space="preserve">                "e": "5",</v>
      </c>
      <c r="L194" t="str">
        <f t="shared" si="27"/>
        <v xml:space="preserve">                "arc": null</v>
      </c>
      <c r="M194" s="11" t="str">
        <f t="shared" si="28"/>
        <v xml:space="preserve">              {
                "sp": "&lt;effectivedate -4cd YYYY-MM-DDT23:00:00+00:00&gt;",
                "v": "0.000",
                "q": "ZE2",
                "e": "5",
                "arc": null
              },
</v>
      </c>
    </row>
    <row r="195" spans="1:13" x14ac:dyDescent="0.25">
      <c r="A195" t="s">
        <v>245</v>
      </c>
      <c r="B195" s="3">
        <v>0</v>
      </c>
      <c r="C195" s="3" t="s">
        <v>45</v>
      </c>
      <c r="D195" s="3">
        <v>5</v>
      </c>
      <c r="F195" s="31" t="str">
        <f t="shared" si="21"/>
        <v/>
      </c>
      <c r="G195" s="31" t="str">
        <f t="shared" si="22"/>
        <v xml:space="preserve">,
</v>
      </c>
      <c r="H195" s="10" t="str">
        <f t="shared" si="23"/>
        <v xml:space="preserve">                "sp": "&lt;effectivedate -4cd YYYY-MM-DDT23:30:00+00:00&gt;",</v>
      </c>
      <c r="I195" t="str">
        <f t="shared" si="24"/>
        <v xml:space="preserve">                "v": "0.000",</v>
      </c>
      <c r="J195" t="str">
        <f t="shared" si="25"/>
        <v xml:space="preserve">                "q": "ZE2",</v>
      </c>
      <c r="K195" t="str">
        <f t="shared" si="26"/>
        <v xml:space="preserve">                "e": "5",</v>
      </c>
      <c r="L195" t="str">
        <f t="shared" si="27"/>
        <v xml:space="preserve">                "arc": null</v>
      </c>
      <c r="M195" s="11" t="str">
        <f t="shared" si="28"/>
        <v xml:space="preserve">              {
                "sp": "&lt;effectivedate -4cd YYYY-MM-DDT23:30:00+00:00&gt;",
                "v": "0.000",
                "q": "ZE2",
                "e": "5",
                "arc": null
              },
</v>
      </c>
    </row>
    <row r="196" spans="1:13" x14ac:dyDescent="0.25">
      <c r="A196" t="s">
        <v>246</v>
      </c>
      <c r="B196" s="3">
        <v>0</v>
      </c>
      <c r="C196" s="3" t="s">
        <v>45</v>
      </c>
      <c r="D196" s="3">
        <v>5</v>
      </c>
      <c r="F196" s="31" t="str">
        <f t="shared" si="21"/>
        <v/>
      </c>
      <c r="G196" s="31" t="str">
        <f t="shared" si="22"/>
        <v xml:space="preserve">
           ]
          },
</v>
      </c>
      <c r="H196" s="10" t="str">
        <f t="shared" si="23"/>
        <v xml:space="preserve">                "sp": "&lt;effectivedate -3cd YYYY-MM-DDT00:00:00+00:00&gt;",</v>
      </c>
      <c r="I196" t="str">
        <f t="shared" si="24"/>
        <v xml:space="preserve">                "v": "0.000",</v>
      </c>
      <c r="J196" t="str">
        <f t="shared" si="25"/>
        <v xml:space="preserve">                "q": "ZE2",</v>
      </c>
      <c r="K196" t="str">
        <f t="shared" si="26"/>
        <v xml:space="preserve">                "e": "5",</v>
      </c>
      <c r="L196" t="str">
        <f t="shared" si="27"/>
        <v xml:space="preserve">                "arc": null</v>
      </c>
      <c r="M196" s="11" t="str">
        <f t="shared" si="28"/>
        <v xml:space="preserve">              {
                "sp": "&lt;effectivedate -3cd YYYY-MM-DDT00:00:00+00:00&gt;",
                "v": "0.000",
                "q": "ZE2",
                "e": "5",
                "arc": null
              }
           ]
          },
</v>
      </c>
    </row>
    <row r="197" spans="1:13" x14ac:dyDescent="0.25">
      <c r="A197" t="s">
        <v>247</v>
      </c>
      <c r="B197" s="3">
        <v>0</v>
      </c>
      <c r="C197" s="3" t="s">
        <v>45</v>
      </c>
      <c r="D197" s="3">
        <v>5</v>
      </c>
      <c r="F197" s="31" t="str">
        <f t="shared" si="21"/>
        <v xml:space="preserve">          {
            "settlementDay": {
              "settlementDayDate": "&lt;effectivedate -3cd YYYY-MM-DDT00:00:00+00:00&gt;",
              "periodDuration": 30
            },
            "consumptionPeriods": [
</v>
      </c>
      <c r="G197" s="31" t="str">
        <f t="shared" si="22"/>
        <v xml:space="preserve">,
</v>
      </c>
      <c r="H197" s="10" t="str">
        <f t="shared" si="23"/>
        <v xml:space="preserve">                "sp": "&lt;effectivedate -3cd YYYY-MM-DDT00:30:00+00:00&gt;",</v>
      </c>
      <c r="I197" t="str">
        <f t="shared" si="24"/>
        <v xml:space="preserve">                "v": "0.000",</v>
      </c>
      <c r="J197" t="str">
        <f t="shared" si="25"/>
        <v xml:space="preserve">                "q": "ZE2",</v>
      </c>
      <c r="K197" t="str">
        <f t="shared" si="26"/>
        <v xml:space="preserve">                "e": "5",</v>
      </c>
      <c r="L197" t="str">
        <f t="shared" si="27"/>
        <v xml:space="preserve">                "arc": null</v>
      </c>
      <c r="M197" s="11" t="str">
        <f t="shared" si="28"/>
        <v xml:space="preserve">          {
            "settlementDay": {
              "settlementDayDate": "&lt;effectivedate -3cd YYYY-MM-DDT00:00:00+00:00&gt;",
              "periodDuration": 30
            },
            "consumptionPeriods": [
              {
                "sp": "&lt;effectivedate -3cd YYYY-MM-DDT00:30:00+00:00&gt;",
                "v": "0.000",
                "q": "ZE2",
                "e": "5",
                "arc": null
              },
</v>
      </c>
    </row>
    <row r="198" spans="1:13" x14ac:dyDescent="0.25">
      <c r="A198" t="s">
        <v>248</v>
      </c>
      <c r="B198" s="3">
        <v>0</v>
      </c>
      <c r="C198" s="3" t="s">
        <v>45</v>
      </c>
      <c r="D198" s="3">
        <v>5</v>
      </c>
      <c r="F198" s="31" t="str">
        <f t="shared" ref="F198:F261" si="29">IF(ISERROR(FIND("T00:30:00",$A198)),"","          {
            ""settlementDay"": {
              ""settlementDayDate"": """&amp;SUBSTITUTE($A198,"00:30","00:00")&amp;""",
              ""periodDuration"": 30
            },
            ""consumptionPeriods"": [
")</f>
        <v/>
      </c>
      <c r="G198" s="31" t="str">
        <f t="shared" ref="G198:G261" si="30">IF(ISERROR(FIND("T00:00:00",$A198)),",
","
           ]
          }"&amp;IF(LEN($A199)&gt;0,",
",""))</f>
        <v xml:space="preserve">,
</v>
      </c>
      <c r="H198" s="10" t="str">
        <f t="shared" ref="H198:H261" si="31">"                ""sp"": """&amp;$A198&amp;""","</f>
        <v xml:space="preserve">                "sp": "&lt;effectivedate -3cd YYYY-MM-DDT01:00:00+00:00&gt;",</v>
      </c>
      <c r="I198" t="str">
        <f t="shared" si="24"/>
        <v xml:space="preserve">                "v": "0.000",</v>
      </c>
      <c r="J198" t="str">
        <f t="shared" si="25"/>
        <v xml:space="preserve">                "q": "ZE2",</v>
      </c>
      <c r="K198" t="str">
        <f t="shared" si="26"/>
        <v xml:space="preserve">                "e": "5",</v>
      </c>
      <c r="L198" t="str">
        <f t="shared" si="27"/>
        <v xml:space="preserve">                "arc": null</v>
      </c>
      <c r="M198" s="11" t="str">
        <f t="shared" si="28"/>
        <v xml:space="preserve">              {
                "sp": "&lt;effectivedate -3cd YYYY-MM-DDT01:00:00+00:00&gt;",
                "v": "0.000",
                "q": "ZE2",
                "e": "5",
                "arc": null
              },
</v>
      </c>
    </row>
    <row r="199" spans="1:13" x14ac:dyDescent="0.25">
      <c r="A199" t="s">
        <v>249</v>
      </c>
      <c r="B199" s="3">
        <v>0</v>
      </c>
      <c r="C199" s="3" t="s">
        <v>45</v>
      </c>
      <c r="D199" s="3">
        <v>5</v>
      </c>
      <c r="F199" s="31" t="str">
        <f t="shared" si="29"/>
        <v/>
      </c>
      <c r="G199" s="31" t="str">
        <f t="shared" si="30"/>
        <v xml:space="preserve">,
</v>
      </c>
      <c r="H199" s="10" t="str">
        <f t="shared" si="31"/>
        <v xml:space="preserve">                "sp": "&lt;effectivedate -3cd YYYY-MM-DDT01:30:00+00:00&gt;",</v>
      </c>
      <c r="I199" t="str">
        <f t="shared" si="24"/>
        <v xml:space="preserve">                "v": "0.000",</v>
      </c>
      <c r="J199" t="str">
        <f t="shared" si="25"/>
        <v xml:space="preserve">                "q": "ZE2",</v>
      </c>
      <c r="K199" t="str">
        <f t="shared" si="26"/>
        <v xml:space="preserve">                "e": "5",</v>
      </c>
      <c r="L199" t="str">
        <f t="shared" si="27"/>
        <v xml:space="preserve">                "arc": null</v>
      </c>
      <c r="M199" s="11" t="str">
        <f t="shared" si="28"/>
        <v xml:space="preserve">              {
                "sp": "&lt;effectivedate -3cd YYYY-MM-DDT01:30:00+00:00&gt;",
                "v": "0.000",
                "q": "ZE2",
                "e": "5",
                "arc": null
              },
</v>
      </c>
    </row>
    <row r="200" spans="1:13" x14ac:dyDescent="0.25">
      <c r="A200" t="s">
        <v>250</v>
      </c>
      <c r="B200" s="3">
        <v>0</v>
      </c>
      <c r="C200" s="3" t="s">
        <v>45</v>
      </c>
      <c r="D200" s="3">
        <v>5</v>
      </c>
      <c r="F200" s="31" t="str">
        <f t="shared" si="29"/>
        <v/>
      </c>
      <c r="G200" s="31" t="str">
        <f t="shared" si="30"/>
        <v xml:space="preserve">,
</v>
      </c>
      <c r="H200" s="10" t="str">
        <f t="shared" si="31"/>
        <v xml:space="preserve">                "sp": "&lt;effectivedate -3cd YYYY-MM-DDT02:00:00+00:00&gt;",</v>
      </c>
      <c r="I200" t="str">
        <f t="shared" si="24"/>
        <v xml:space="preserve">                "v": "0.000",</v>
      </c>
      <c r="J200" t="str">
        <f t="shared" si="25"/>
        <v xml:space="preserve">                "q": "ZE2",</v>
      </c>
      <c r="K200" t="str">
        <f t="shared" si="26"/>
        <v xml:space="preserve">                "e": "5",</v>
      </c>
      <c r="L200" t="str">
        <f t="shared" si="27"/>
        <v xml:space="preserve">                "arc": null</v>
      </c>
      <c r="M200" s="11" t="str">
        <f t="shared" si="28"/>
        <v xml:space="preserve">              {
                "sp": "&lt;effectivedate -3cd YYYY-MM-DDT02:00:00+00:00&gt;",
                "v": "0.000",
                "q": "ZE2",
                "e": "5",
                "arc": null
              },
</v>
      </c>
    </row>
    <row r="201" spans="1:13" x14ac:dyDescent="0.25">
      <c r="A201" t="s">
        <v>251</v>
      </c>
      <c r="B201" s="3">
        <v>0</v>
      </c>
      <c r="C201" s="3" t="s">
        <v>45</v>
      </c>
      <c r="D201" s="3">
        <v>5</v>
      </c>
      <c r="F201" s="31" t="str">
        <f t="shared" si="29"/>
        <v/>
      </c>
      <c r="G201" s="31" t="str">
        <f t="shared" si="30"/>
        <v xml:space="preserve">,
</v>
      </c>
      <c r="H201" s="10" t="str">
        <f t="shared" si="31"/>
        <v xml:space="preserve">                "sp": "&lt;effectivedate -3cd YYYY-MM-DDT02:30:00+00:00&gt;",</v>
      </c>
      <c r="I201" t="str">
        <f t="shared" si="24"/>
        <v xml:space="preserve">                "v": "0.000",</v>
      </c>
      <c r="J201" t="str">
        <f t="shared" si="25"/>
        <v xml:space="preserve">                "q": "ZE2",</v>
      </c>
      <c r="K201" t="str">
        <f t="shared" si="26"/>
        <v xml:space="preserve">                "e": "5",</v>
      </c>
      <c r="L201" t="str">
        <f t="shared" si="27"/>
        <v xml:space="preserve">                "arc": null</v>
      </c>
      <c r="M201" s="11" t="str">
        <f t="shared" si="28"/>
        <v xml:space="preserve">              {
                "sp": "&lt;effectivedate -3cd YYYY-MM-DDT02:30:00+00:00&gt;",
                "v": "0.000",
                "q": "ZE2",
                "e": "5",
                "arc": null
              },
</v>
      </c>
    </row>
    <row r="202" spans="1:13" x14ac:dyDescent="0.25">
      <c r="A202" t="s">
        <v>252</v>
      </c>
      <c r="B202" s="3">
        <v>0</v>
      </c>
      <c r="C202" s="3" t="s">
        <v>45</v>
      </c>
      <c r="D202" s="3">
        <v>5</v>
      </c>
      <c r="F202" s="31" t="str">
        <f t="shared" si="29"/>
        <v/>
      </c>
      <c r="G202" s="31" t="str">
        <f t="shared" si="30"/>
        <v xml:space="preserve">,
</v>
      </c>
      <c r="H202" s="10" t="str">
        <f t="shared" si="31"/>
        <v xml:space="preserve">                "sp": "&lt;effectivedate -3cd YYYY-MM-DDT03:00:00+00:00&gt;",</v>
      </c>
      <c r="I202" t="str">
        <f t="shared" si="24"/>
        <v xml:space="preserve">                "v": "0.000",</v>
      </c>
      <c r="J202" t="str">
        <f t="shared" si="25"/>
        <v xml:space="preserve">                "q": "ZE2",</v>
      </c>
      <c r="K202" t="str">
        <f t="shared" si="26"/>
        <v xml:space="preserve">                "e": "5",</v>
      </c>
      <c r="L202" t="str">
        <f t="shared" si="27"/>
        <v xml:space="preserve">                "arc": null</v>
      </c>
      <c r="M202" s="11" t="str">
        <f t="shared" si="28"/>
        <v xml:space="preserve">              {
                "sp": "&lt;effectivedate -3cd YYYY-MM-DDT03:00:00+00:00&gt;",
                "v": "0.000",
                "q": "ZE2",
                "e": "5",
                "arc": null
              },
</v>
      </c>
    </row>
    <row r="203" spans="1:13" x14ac:dyDescent="0.25">
      <c r="A203" t="s">
        <v>253</v>
      </c>
      <c r="B203" s="3">
        <v>0</v>
      </c>
      <c r="C203" s="3" t="s">
        <v>45</v>
      </c>
      <c r="D203" s="3">
        <v>5</v>
      </c>
      <c r="F203" s="31" t="str">
        <f t="shared" si="29"/>
        <v/>
      </c>
      <c r="G203" s="31" t="str">
        <f t="shared" si="30"/>
        <v xml:space="preserve">,
</v>
      </c>
      <c r="H203" s="10" t="str">
        <f t="shared" si="31"/>
        <v xml:space="preserve">                "sp": "&lt;effectivedate -3cd YYYY-MM-DDT03:30:00+00:00&gt;",</v>
      </c>
      <c r="I203" t="str">
        <f t="shared" si="24"/>
        <v xml:space="preserve">                "v": "0.000",</v>
      </c>
      <c r="J203" t="str">
        <f t="shared" si="25"/>
        <v xml:space="preserve">                "q": "ZE2",</v>
      </c>
      <c r="K203" t="str">
        <f t="shared" si="26"/>
        <v xml:space="preserve">                "e": "5",</v>
      </c>
      <c r="L203" t="str">
        <f t="shared" si="27"/>
        <v xml:space="preserve">                "arc": null</v>
      </c>
      <c r="M203" s="11" t="str">
        <f t="shared" si="28"/>
        <v xml:space="preserve">              {
                "sp": "&lt;effectivedate -3cd YYYY-MM-DDT03:30:00+00:00&gt;",
                "v": "0.000",
                "q": "ZE2",
                "e": "5",
                "arc": null
              },
</v>
      </c>
    </row>
    <row r="204" spans="1:13" x14ac:dyDescent="0.25">
      <c r="A204" t="s">
        <v>254</v>
      </c>
      <c r="B204" s="3">
        <v>0</v>
      </c>
      <c r="C204" s="3" t="s">
        <v>45</v>
      </c>
      <c r="D204" s="3">
        <v>5</v>
      </c>
      <c r="F204" s="31" t="str">
        <f t="shared" si="29"/>
        <v/>
      </c>
      <c r="G204" s="31" t="str">
        <f t="shared" si="30"/>
        <v xml:space="preserve">,
</v>
      </c>
      <c r="H204" s="10" t="str">
        <f t="shared" si="31"/>
        <v xml:space="preserve">                "sp": "&lt;effectivedate -3cd YYYY-MM-DDT04:00:00+00:00&gt;",</v>
      </c>
      <c r="I204" t="str">
        <f t="shared" si="24"/>
        <v xml:space="preserve">                "v": "0.000",</v>
      </c>
      <c r="J204" t="str">
        <f t="shared" si="25"/>
        <v xml:space="preserve">                "q": "ZE2",</v>
      </c>
      <c r="K204" t="str">
        <f t="shared" si="26"/>
        <v xml:space="preserve">                "e": "5",</v>
      </c>
      <c r="L204" t="str">
        <f t="shared" si="27"/>
        <v xml:space="preserve">                "arc": null</v>
      </c>
      <c r="M204" s="11" t="str">
        <f t="shared" si="28"/>
        <v xml:space="preserve">              {
                "sp": "&lt;effectivedate -3cd YYYY-MM-DDT04:00:00+00:00&gt;",
                "v": "0.000",
                "q": "ZE2",
                "e": "5",
                "arc": null
              },
</v>
      </c>
    </row>
    <row r="205" spans="1:13" x14ac:dyDescent="0.25">
      <c r="A205" t="s">
        <v>255</v>
      </c>
      <c r="B205" s="3">
        <v>0</v>
      </c>
      <c r="C205" s="3" t="s">
        <v>45</v>
      </c>
      <c r="D205" s="3">
        <v>5</v>
      </c>
      <c r="F205" s="31" t="str">
        <f t="shared" si="29"/>
        <v/>
      </c>
      <c r="G205" s="31" t="str">
        <f t="shared" si="30"/>
        <v xml:space="preserve">,
</v>
      </c>
      <c r="H205" s="10" t="str">
        <f t="shared" si="31"/>
        <v xml:space="preserve">                "sp": "&lt;effectivedate -3cd YYYY-MM-DDT04:30:00+00:00&gt;",</v>
      </c>
      <c r="I205" t="str">
        <f t="shared" si="24"/>
        <v xml:space="preserve">                "v": "0.000",</v>
      </c>
      <c r="J205" t="str">
        <f t="shared" si="25"/>
        <v xml:space="preserve">                "q": "ZE2",</v>
      </c>
      <c r="K205" t="str">
        <f t="shared" si="26"/>
        <v xml:space="preserve">                "e": "5",</v>
      </c>
      <c r="L205" t="str">
        <f t="shared" si="27"/>
        <v xml:space="preserve">                "arc": null</v>
      </c>
      <c r="M205" s="11" t="str">
        <f t="shared" si="28"/>
        <v xml:space="preserve">              {
                "sp": "&lt;effectivedate -3cd YYYY-MM-DDT04:30:00+00:00&gt;",
                "v": "0.000",
                "q": "ZE2",
                "e": "5",
                "arc": null
              },
</v>
      </c>
    </row>
    <row r="206" spans="1:13" x14ac:dyDescent="0.25">
      <c r="A206" t="s">
        <v>256</v>
      </c>
      <c r="B206" s="3">
        <v>0</v>
      </c>
      <c r="C206" s="3" t="s">
        <v>45</v>
      </c>
      <c r="D206" s="3">
        <v>5</v>
      </c>
      <c r="F206" s="31" t="str">
        <f t="shared" si="29"/>
        <v/>
      </c>
      <c r="G206" s="31" t="str">
        <f t="shared" si="30"/>
        <v xml:space="preserve">,
</v>
      </c>
      <c r="H206" s="10" t="str">
        <f t="shared" si="31"/>
        <v xml:space="preserve">                "sp": "&lt;effectivedate -3cd YYYY-MM-DDT05:00:00+00:00&gt;",</v>
      </c>
      <c r="I206" t="str">
        <f t="shared" si="24"/>
        <v xml:space="preserve">                "v": "0.000",</v>
      </c>
      <c r="J206" t="str">
        <f t="shared" si="25"/>
        <v xml:space="preserve">                "q": "ZE2",</v>
      </c>
      <c r="K206" t="str">
        <f t="shared" si="26"/>
        <v xml:space="preserve">                "e": "5",</v>
      </c>
      <c r="L206" t="str">
        <f t="shared" si="27"/>
        <v xml:space="preserve">                "arc": null</v>
      </c>
      <c r="M206" s="11" t="str">
        <f t="shared" si="28"/>
        <v xml:space="preserve">              {
                "sp": "&lt;effectivedate -3cd YYYY-MM-DDT05:00:00+00:00&gt;",
                "v": "0.000",
                "q": "ZE2",
                "e": "5",
                "arc": null
              },
</v>
      </c>
    </row>
    <row r="207" spans="1:13" x14ac:dyDescent="0.25">
      <c r="A207" t="s">
        <v>257</v>
      </c>
      <c r="B207" s="3">
        <v>0</v>
      </c>
      <c r="C207" s="3" t="s">
        <v>45</v>
      </c>
      <c r="D207" s="3">
        <v>5</v>
      </c>
      <c r="F207" s="31" t="str">
        <f t="shared" si="29"/>
        <v/>
      </c>
      <c r="G207" s="31" t="str">
        <f t="shared" si="30"/>
        <v xml:space="preserve">,
</v>
      </c>
      <c r="H207" s="10" t="str">
        <f t="shared" si="31"/>
        <v xml:space="preserve">                "sp": "&lt;effectivedate -3cd YYYY-MM-DDT05:30:00+00:00&gt;",</v>
      </c>
      <c r="I207" t="str">
        <f t="shared" si="24"/>
        <v xml:space="preserve">                "v": "0.000",</v>
      </c>
      <c r="J207" t="str">
        <f t="shared" si="25"/>
        <v xml:space="preserve">                "q": "ZE2",</v>
      </c>
      <c r="K207" t="str">
        <f t="shared" si="26"/>
        <v xml:space="preserve">                "e": "5",</v>
      </c>
      <c r="L207" t="str">
        <f t="shared" si="27"/>
        <v xml:space="preserve">                "arc": null</v>
      </c>
      <c r="M207" s="11" t="str">
        <f t="shared" si="28"/>
        <v xml:space="preserve">              {
                "sp": "&lt;effectivedate -3cd YYYY-MM-DDT05:30:00+00:00&gt;",
                "v": "0.000",
                "q": "ZE2",
                "e": "5",
                "arc": null
              },
</v>
      </c>
    </row>
    <row r="208" spans="1:13" x14ac:dyDescent="0.25">
      <c r="A208" t="s">
        <v>258</v>
      </c>
      <c r="B208" s="3">
        <v>0</v>
      </c>
      <c r="C208" s="3" t="s">
        <v>45</v>
      </c>
      <c r="D208" s="3">
        <v>5</v>
      </c>
      <c r="F208" s="31" t="str">
        <f t="shared" si="29"/>
        <v/>
      </c>
      <c r="G208" s="31" t="str">
        <f t="shared" si="30"/>
        <v xml:space="preserve">,
</v>
      </c>
      <c r="H208" s="10" t="str">
        <f t="shared" si="31"/>
        <v xml:space="preserve">                "sp": "&lt;effectivedate -3cd YYYY-MM-DDT06:00:00+00:00&gt;",</v>
      </c>
      <c r="I208" t="str">
        <f t="shared" si="24"/>
        <v xml:space="preserve">                "v": "0.000",</v>
      </c>
      <c r="J208" t="str">
        <f t="shared" si="25"/>
        <v xml:space="preserve">                "q": "ZE2",</v>
      </c>
      <c r="K208" t="str">
        <f t="shared" si="26"/>
        <v xml:space="preserve">                "e": "5",</v>
      </c>
      <c r="L208" t="str">
        <f t="shared" si="27"/>
        <v xml:space="preserve">                "arc": null</v>
      </c>
      <c r="M208" s="11" t="str">
        <f t="shared" si="28"/>
        <v xml:space="preserve">              {
                "sp": "&lt;effectivedate -3cd YYYY-MM-DDT06:00:00+00:00&gt;",
                "v": "0.000",
                "q": "ZE2",
                "e": "5",
                "arc": null
              },
</v>
      </c>
    </row>
    <row r="209" spans="1:13" x14ac:dyDescent="0.25">
      <c r="A209" t="s">
        <v>259</v>
      </c>
      <c r="B209" s="3">
        <v>0</v>
      </c>
      <c r="C209" s="3" t="s">
        <v>45</v>
      </c>
      <c r="D209" s="3">
        <v>5</v>
      </c>
      <c r="F209" s="31" t="str">
        <f t="shared" si="29"/>
        <v/>
      </c>
      <c r="G209" s="31" t="str">
        <f t="shared" si="30"/>
        <v xml:space="preserve">,
</v>
      </c>
      <c r="H209" s="10" t="str">
        <f t="shared" si="31"/>
        <v xml:space="preserve">                "sp": "&lt;effectivedate -3cd YYYY-MM-DDT06:30:00+00:00&gt;",</v>
      </c>
      <c r="I209" t="str">
        <f t="shared" si="24"/>
        <v xml:space="preserve">                "v": "0.000",</v>
      </c>
      <c r="J209" t="str">
        <f t="shared" si="25"/>
        <v xml:space="preserve">                "q": "ZE2",</v>
      </c>
      <c r="K209" t="str">
        <f t="shared" si="26"/>
        <v xml:space="preserve">                "e": "5",</v>
      </c>
      <c r="L209" t="str">
        <f t="shared" si="27"/>
        <v xml:space="preserve">                "arc": null</v>
      </c>
      <c r="M209" s="11" t="str">
        <f t="shared" si="28"/>
        <v xml:space="preserve">              {
                "sp": "&lt;effectivedate -3cd YYYY-MM-DDT06:30:00+00:00&gt;",
                "v": "0.000",
                "q": "ZE2",
                "e": "5",
                "arc": null
              },
</v>
      </c>
    </row>
    <row r="210" spans="1:13" x14ac:dyDescent="0.25">
      <c r="A210" t="s">
        <v>260</v>
      </c>
      <c r="B210" s="3">
        <v>0</v>
      </c>
      <c r="C210" s="3" t="s">
        <v>45</v>
      </c>
      <c r="D210" s="3">
        <v>5</v>
      </c>
      <c r="F210" s="31" t="str">
        <f t="shared" si="29"/>
        <v/>
      </c>
      <c r="G210" s="31" t="str">
        <f t="shared" si="30"/>
        <v xml:space="preserve">,
</v>
      </c>
      <c r="H210" s="10" t="str">
        <f t="shared" si="31"/>
        <v xml:space="preserve">                "sp": "&lt;effectivedate -3cd YYYY-MM-DDT07:00:00+00:00&gt;",</v>
      </c>
      <c r="I210" t="str">
        <f t="shared" si="24"/>
        <v xml:space="preserve">                "v": "0.000",</v>
      </c>
      <c r="J210" t="str">
        <f t="shared" si="25"/>
        <v xml:space="preserve">                "q": "ZE2",</v>
      </c>
      <c r="K210" t="str">
        <f t="shared" si="26"/>
        <v xml:space="preserve">                "e": "5",</v>
      </c>
      <c r="L210" t="str">
        <f t="shared" si="27"/>
        <v xml:space="preserve">                "arc": null</v>
      </c>
      <c r="M210" s="11" t="str">
        <f t="shared" si="28"/>
        <v xml:space="preserve">              {
                "sp": "&lt;effectivedate -3cd YYYY-MM-DDT07:00:00+00:00&gt;",
                "v": "0.000",
                "q": "ZE2",
                "e": "5",
                "arc": null
              },
</v>
      </c>
    </row>
    <row r="211" spans="1:13" x14ac:dyDescent="0.25">
      <c r="A211" t="s">
        <v>261</v>
      </c>
      <c r="B211" s="3">
        <v>0</v>
      </c>
      <c r="C211" s="3" t="s">
        <v>45</v>
      </c>
      <c r="D211" s="3">
        <v>5</v>
      </c>
      <c r="F211" s="31" t="str">
        <f t="shared" si="29"/>
        <v/>
      </c>
      <c r="G211" s="31" t="str">
        <f t="shared" si="30"/>
        <v xml:space="preserve">,
</v>
      </c>
      <c r="H211" s="10" t="str">
        <f t="shared" si="31"/>
        <v xml:space="preserve">                "sp": "&lt;effectivedate -3cd YYYY-MM-DDT07:30:00+00:00&gt;",</v>
      </c>
      <c r="I211" t="str">
        <f t="shared" si="24"/>
        <v xml:space="preserve">                "v": "0.000",</v>
      </c>
      <c r="J211" t="str">
        <f t="shared" si="25"/>
        <v xml:space="preserve">                "q": "ZE2",</v>
      </c>
      <c r="K211" t="str">
        <f t="shared" si="26"/>
        <v xml:space="preserve">                "e": "5",</v>
      </c>
      <c r="L211" t="str">
        <f t="shared" si="27"/>
        <v xml:space="preserve">                "arc": null</v>
      </c>
      <c r="M211" s="11" t="str">
        <f t="shared" si="28"/>
        <v xml:space="preserve">              {
                "sp": "&lt;effectivedate -3cd YYYY-MM-DDT07:30:00+00:00&gt;",
                "v": "0.000",
                "q": "ZE2",
                "e": "5",
                "arc": null
              },
</v>
      </c>
    </row>
    <row r="212" spans="1:13" x14ac:dyDescent="0.25">
      <c r="A212" t="s">
        <v>262</v>
      </c>
      <c r="B212" s="3">
        <v>0</v>
      </c>
      <c r="C212" s="3" t="s">
        <v>45</v>
      </c>
      <c r="D212" s="3">
        <v>5</v>
      </c>
      <c r="F212" s="31" t="str">
        <f t="shared" si="29"/>
        <v/>
      </c>
      <c r="G212" s="31" t="str">
        <f t="shared" si="30"/>
        <v xml:space="preserve">,
</v>
      </c>
      <c r="H212" s="10" t="str">
        <f t="shared" si="31"/>
        <v xml:space="preserve">                "sp": "&lt;effectivedate -3cd YYYY-MM-DDT08:00:00+00:00&gt;",</v>
      </c>
      <c r="I212" t="str">
        <f t="shared" si="24"/>
        <v xml:space="preserve">                "v": "0.000",</v>
      </c>
      <c r="J212" t="str">
        <f t="shared" si="25"/>
        <v xml:space="preserve">                "q": "ZE2",</v>
      </c>
      <c r="K212" t="str">
        <f t="shared" si="26"/>
        <v xml:space="preserve">                "e": "5",</v>
      </c>
      <c r="L212" t="str">
        <f t="shared" si="27"/>
        <v xml:space="preserve">                "arc": null</v>
      </c>
      <c r="M212" s="11" t="str">
        <f t="shared" si="28"/>
        <v xml:space="preserve">              {
                "sp": "&lt;effectivedate -3cd YYYY-MM-DDT08:00:00+00:00&gt;",
                "v": "0.000",
                "q": "ZE2",
                "e": "5",
                "arc": null
              },
</v>
      </c>
    </row>
    <row r="213" spans="1:13" x14ac:dyDescent="0.25">
      <c r="A213" t="s">
        <v>263</v>
      </c>
      <c r="B213" s="3">
        <v>0</v>
      </c>
      <c r="C213" s="3" t="s">
        <v>45</v>
      </c>
      <c r="D213" s="3">
        <v>5</v>
      </c>
      <c r="F213" s="31" t="str">
        <f t="shared" si="29"/>
        <v/>
      </c>
      <c r="G213" s="31" t="str">
        <f t="shared" si="30"/>
        <v xml:space="preserve">,
</v>
      </c>
      <c r="H213" s="10" t="str">
        <f t="shared" si="31"/>
        <v xml:space="preserve">                "sp": "&lt;effectivedate -3cd YYYY-MM-DDT08:30:00+00:00&gt;",</v>
      </c>
      <c r="I213" t="str">
        <f t="shared" si="24"/>
        <v xml:space="preserve">                "v": "0.000",</v>
      </c>
      <c r="J213" t="str">
        <f t="shared" si="25"/>
        <v xml:space="preserve">                "q": "ZE2",</v>
      </c>
      <c r="K213" t="str">
        <f t="shared" si="26"/>
        <v xml:space="preserve">                "e": "5",</v>
      </c>
      <c r="L213" t="str">
        <f t="shared" si="27"/>
        <v xml:space="preserve">                "arc": null</v>
      </c>
      <c r="M213" s="11" t="str">
        <f t="shared" si="28"/>
        <v xml:space="preserve">              {
                "sp": "&lt;effectivedate -3cd YYYY-MM-DDT08:30:00+00:00&gt;",
                "v": "0.000",
                "q": "ZE2",
                "e": "5",
                "arc": null
              },
</v>
      </c>
    </row>
    <row r="214" spans="1:13" x14ac:dyDescent="0.25">
      <c r="A214" t="s">
        <v>264</v>
      </c>
      <c r="B214" s="3">
        <v>0</v>
      </c>
      <c r="C214" s="3" t="s">
        <v>45</v>
      </c>
      <c r="D214" s="3">
        <v>5</v>
      </c>
      <c r="F214" s="31" t="str">
        <f t="shared" si="29"/>
        <v/>
      </c>
      <c r="G214" s="31" t="str">
        <f t="shared" si="30"/>
        <v xml:space="preserve">,
</v>
      </c>
      <c r="H214" s="10" t="str">
        <f t="shared" si="31"/>
        <v xml:space="preserve">                "sp": "&lt;effectivedate -3cd YYYY-MM-DDT09:00:00+00:00&gt;",</v>
      </c>
      <c r="I214" t="str">
        <f t="shared" si="24"/>
        <v xml:space="preserve">                "v": "0.000",</v>
      </c>
      <c r="J214" t="str">
        <f t="shared" si="25"/>
        <v xml:space="preserve">                "q": "ZE2",</v>
      </c>
      <c r="K214" t="str">
        <f t="shared" si="26"/>
        <v xml:space="preserve">                "e": "5",</v>
      </c>
      <c r="L214" t="str">
        <f t="shared" si="27"/>
        <v xml:space="preserve">                "arc": null</v>
      </c>
      <c r="M214" s="11" t="str">
        <f t="shared" si="28"/>
        <v xml:space="preserve">              {
                "sp": "&lt;effectivedate -3cd YYYY-MM-DDT09:00:00+00:00&gt;",
                "v": "0.000",
                "q": "ZE2",
                "e": "5",
                "arc": null
              },
</v>
      </c>
    </row>
    <row r="215" spans="1:13" x14ac:dyDescent="0.25">
      <c r="A215" t="s">
        <v>265</v>
      </c>
      <c r="B215" s="3">
        <v>0</v>
      </c>
      <c r="C215" s="3" t="s">
        <v>45</v>
      </c>
      <c r="D215" s="3">
        <v>5</v>
      </c>
      <c r="F215" s="31" t="str">
        <f t="shared" si="29"/>
        <v/>
      </c>
      <c r="G215" s="31" t="str">
        <f t="shared" si="30"/>
        <v xml:space="preserve">,
</v>
      </c>
      <c r="H215" s="10" t="str">
        <f t="shared" si="31"/>
        <v xml:space="preserve">                "sp": "&lt;effectivedate -3cd YYYY-MM-DDT09:30:00+00:00&gt;",</v>
      </c>
      <c r="I215" t="str">
        <f t="shared" si="24"/>
        <v xml:space="preserve">                "v": "0.000",</v>
      </c>
      <c r="J215" t="str">
        <f t="shared" si="25"/>
        <v xml:space="preserve">                "q": "ZE2",</v>
      </c>
      <c r="K215" t="str">
        <f t="shared" si="26"/>
        <v xml:space="preserve">                "e": "5",</v>
      </c>
      <c r="L215" t="str">
        <f t="shared" si="27"/>
        <v xml:space="preserve">                "arc": null</v>
      </c>
      <c r="M215" s="11" t="str">
        <f t="shared" si="28"/>
        <v xml:space="preserve">              {
                "sp": "&lt;effectivedate -3cd YYYY-MM-DDT09:30:00+00:00&gt;",
                "v": "0.000",
                "q": "ZE2",
                "e": "5",
                "arc": null
              },
</v>
      </c>
    </row>
    <row r="216" spans="1:13" x14ac:dyDescent="0.25">
      <c r="A216" t="s">
        <v>266</v>
      </c>
      <c r="B216" s="3">
        <v>0</v>
      </c>
      <c r="C216" s="3" t="s">
        <v>45</v>
      </c>
      <c r="D216" s="3">
        <v>5</v>
      </c>
      <c r="F216" s="31" t="str">
        <f t="shared" si="29"/>
        <v/>
      </c>
      <c r="G216" s="31" t="str">
        <f t="shared" si="30"/>
        <v xml:space="preserve">,
</v>
      </c>
      <c r="H216" s="10" t="str">
        <f t="shared" si="31"/>
        <v xml:space="preserve">                "sp": "&lt;effectivedate -3cd YYYY-MM-DDT10:00:00+00:00&gt;",</v>
      </c>
      <c r="I216" t="str">
        <f t="shared" si="24"/>
        <v xml:space="preserve">                "v": "0.000",</v>
      </c>
      <c r="J216" t="str">
        <f t="shared" si="25"/>
        <v xml:space="preserve">                "q": "ZE2",</v>
      </c>
      <c r="K216" t="str">
        <f t="shared" si="26"/>
        <v xml:space="preserve">                "e": "5",</v>
      </c>
      <c r="L216" t="str">
        <f t="shared" si="27"/>
        <v xml:space="preserve">                "arc": null</v>
      </c>
      <c r="M216" s="11" t="str">
        <f t="shared" si="28"/>
        <v xml:space="preserve">              {
                "sp": "&lt;effectivedate -3cd YYYY-MM-DDT10:00:00+00:00&gt;",
                "v": "0.000",
                "q": "ZE2",
                "e": "5",
                "arc": null
              },
</v>
      </c>
    </row>
    <row r="217" spans="1:13" x14ac:dyDescent="0.25">
      <c r="A217" t="s">
        <v>267</v>
      </c>
      <c r="B217" s="3">
        <v>0</v>
      </c>
      <c r="C217" s="3" t="s">
        <v>45</v>
      </c>
      <c r="D217" s="3">
        <v>5</v>
      </c>
      <c r="F217" s="31" t="str">
        <f t="shared" si="29"/>
        <v/>
      </c>
      <c r="G217" s="31" t="str">
        <f t="shared" si="30"/>
        <v xml:space="preserve">,
</v>
      </c>
      <c r="H217" s="10" t="str">
        <f t="shared" si="31"/>
        <v xml:space="preserve">                "sp": "&lt;effectivedate -3cd YYYY-MM-DDT10:30:00+00:00&gt;",</v>
      </c>
      <c r="I217" t="str">
        <f t="shared" si="24"/>
        <v xml:space="preserve">                "v": "0.000",</v>
      </c>
      <c r="J217" t="str">
        <f t="shared" si="25"/>
        <v xml:space="preserve">                "q": "ZE2",</v>
      </c>
      <c r="K217" t="str">
        <f t="shared" si="26"/>
        <v xml:space="preserve">                "e": "5",</v>
      </c>
      <c r="L217" t="str">
        <f t="shared" si="27"/>
        <v xml:space="preserve">                "arc": null</v>
      </c>
      <c r="M217" s="11" t="str">
        <f t="shared" si="28"/>
        <v xml:space="preserve">              {
                "sp": "&lt;effectivedate -3cd YYYY-MM-DDT10:30:00+00:00&gt;",
                "v": "0.000",
                "q": "ZE2",
                "e": "5",
                "arc": null
              },
</v>
      </c>
    </row>
    <row r="218" spans="1:13" x14ac:dyDescent="0.25">
      <c r="A218" t="s">
        <v>268</v>
      </c>
      <c r="B218" s="3">
        <v>0</v>
      </c>
      <c r="C218" s="3" t="s">
        <v>45</v>
      </c>
      <c r="D218" s="3">
        <v>5</v>
      </c>
      <c r="F218" s="31" t="str">
        <f t="shared" si="29"/>
        <v/>
      </c>
      <c r="G218" s="31" t="str">
        <f t="shared" si="30"/>
        <v xml:space="preserve">,
</v>
      </c>
      <c r="H218" s="10" t="str">
        <f t="shared" si="31"/>
        <v xml:space="preserve">                "sp": "&lt;effectivedate -3cd YYYY-MM-DDT11:00:00+00:00&gt;",</v>
      </c>
      <c r="I218" t="str">
        <f t="shared" si="24"/>
        <v xml:space="preserve">                "v": "0.000",</v>
      </c>
      <c r="J218" t="str">
        <f t="shared" si="25"/>
        <v xml:space="preserve">                "q": "ZE2",</v>
      </c>
      <c r="K218" t="str">
        <f t="shared" si="26"/>
        <v xml:space="preserve">                "e": "5",</v>
      </c>
      <c r="L218" t="str">
        <f t="shared" si="27"/>
        <v xml:space="preserve">                "arc": null</v>
      </c>
      <c r="M218" s="11" t="str">
        <f t="shared" si="28"/>
        <v xml:space="preserve">              {
                "sp": "&lt;effectivedate -3cd YYYY-MM-DDT11:00:00+00:00&gt;",
                "v": "0.000",
                "q": "ZE2",
                "e": "5",
                "arc": null
              },
</v>
      </c>
    </row>
    <row r="219" spans="1:13" x14ac:dyDescent="0.25">
      <c r="A219" t="s">
        <v>269</v>
      </c>
      <c r="B219" s="3">
        <v>0</v>
      </c>
      <c r="C219" s="3" t="s">
        <v>45</v>
      </c>
      <c r="D219" s="3">
        <v>5</v>
      </c>
      <c r="F219" s="31" t="str">
        <f t="shared" si="29"/>
        <v/>
      </c>
      <c r="G219" s="31" t="str">
        <f t="shared" si="30"/>
        <v xml:space="preserve">,
</v>
      </c>
      <c r="H219" s="10" t="str">
        <f t="shared" si="31"/>
        <v xml:space="preserve">                "sp": "&lt;effectivedate -3cd YYYY-MM-DDT11:30:00+00:00&gt;",</v>
      </c>
      <c r="I219" t="str">
        <f t="shared" si="24"/>
        <v xml:space="preserve">                "v": "0.000",</v>
      </c>
      <c r="J219" t="str">
        <f t="shared" si="25"/>
        <v xml:space="preserve">                "q": "ZE2",</v>
      </c>
      <c r="K219" t="str">
        <f t="shared" si="26"/>
        <v xml:space="preserve">                "e": "5",</v>
      </c>
      <c r="L219" t="str">
        <f t="shared" si="27"/>
        <v xml:space="preserve">                "arc": null</v>
      </c>
      <c r="M219" s="11" t="str">
        <f t="shared" si="28"/>
        <v xml:space="preserve">              {
                "sp": "&lt;effectivedate -3cd YYYY-MM-DDT11:30:00+00:00&gt;",
                "v": "0.000",
                "q": "ZE2",
                "e": "5",
                "arc": null
              },
</v>
      </c>
    </row>
    <row r="220" spans="1:13" x14ac:dyDescent="0.25">
      <c r="A220" t="s">
        <v>270</v>
      </c>
      <c r="B220" s="3">
        <v>0</v>
      </c>
      <c r="C220" s="3" t="s">
        <v>45</v>
      </c>
      <c r="D220" s="3">
        <v>5</v>
      </c>
      <c r="F220" s="31" t="str">
        <f t="shared" si="29"/>
        <v/>
      </c>
      <c r="G220" s="31" t="str">
        <f t="shared" si="30"/>
        <v xml:space="preserve">,
</v>
      </c>
      <c r="H220" s="10" t="str">
        <f t="shared" si="31"/>
        <v xml:space="preserve">                "sp": "&lt;effectivedate -3cd YYYY-MM-DDT12:00:00+00:00&gt;",</v>
      </c>
      <c r="I220" t="str">
        <f t="shared" si="24"/>
        <v xml:space="preserve">                "v": "0.000",</v>
      </c>
      <c r="J220" t="str">
        <f t="shared" si="25"/>
        <v xml:space="preserve">                "q": "ZE2",</v>
      </c>
      <c r="K220" t="str">
        <f t="shared" si="26"/>
        <v xml:space="preserve">                "e": "5",</v>
      </c>
      <c r="L220" t="str">
        <f t="shared" si="27"/>
        <v xml:space="preserve">                "arc": null</v>
      </c>
      <c r="M220" s="11" t="str">
        <f t="shared" si="28"/>
        <v xml:space="preserve">              {
                "sp": "&lt;effectivedate -3cd YYYY-MM-DDT12:00:00+00:00&gt;",
                "v": "0.000",
                "q": "ZE2",
                "e": "5",
                "arc": null
              },
</v>
      </c>
    </row>
    <row r="221" spans="1:13" x14ac:dyDescent="0.25">
      <c r="A221" t="s">
        <v>271</v>
      </c>
      <c r="B221" s="3">
        <v>0</v>
      </c>
      <c r="C221" s="3" t="s">
        <v>45</v>
      </c>
      <c r="D221" s="3">
        <v>5</v>
      </c>
      <c r="F221" s="31" t="str">
        <f t="shared" si="29"/>
        <v/>
      </c>
      <c r="G221" s="31" t="str">
        <f t="shared" si="30"/>
        <v xml:space="preserve">,
</v>
      </c>
      <c r="H221" s="10" t="str">
        <f t="shared" si="31"/>
        <v xml:space="preserve">                "sp": "&lt;effectivedate -3cd YYYY-MM-DDT12:30:00+00:00&gt;",</v>
      </c>
      <c r="I221" t="str">
        <f t="shared" si="24"/>
        <v xml:space="preserve">                "v": "0.000",</v>
      </c>
      <c r="J221" t="str">
        <f t="shared" si="25"/>
        <v xml:space="preserve">                "q": "ZE2",</v>
      </c>
      <c r="K221" t="str">
        <f t="shared" si="26"/>
        <v xml:space="preserve">                "e": "5",</v>
      </c>
      <c r="L221" t="str">
        <f t="shared" si="27"/>
        <v xml:space="preserve">                "arc": null</v>
      </c>
      <c r="M221" s="11" t="str">
        <f t="shared" si="28"/>
        <v xml:space="preserve">              {
                "sp": "&lt;effectivedate -3cd YYYY-MM-DDT12:30:00+00:00&gt;",
                "v": "0.000",
                "q": "ZE2",
                "e": "5",
                "arc": null
              },
</v>
      </c>
    </row>
    <row r="222" spans="1:13" x14ac:dyDescent="0.25">
      <c r="A222" t="s">
        <v>272</v>
      </c>
      <c r="B222" s="3">
        <v>0</v>
      </c>
      <c r="C222" s="3" t="s">
        <v>45</v>
      </c>
      <c r="D222" s="3">
        <v>5</v>
      </c>
      <c r="F222" s="31" t="str">
        <f t="shared" si="29"/>
        <v/>
      </c>
      <c r="G222" s="31" t="str">
        <f t="shared" si="30"/>
        <v xml:space="preserve">,
</v>
      </c>
      <c r="H222" s="10" t="str">
        <f t="shared" si="31"/>
        <v xml:space="preserve">                "sp": "&lt;effectivedate -3cd YYYY-MM-DDT13:00:00+00:00&gt;",</v>
      </c>
      <c r="I222" t="str">
        <f t="shared" si="24"/>
        <v xml:space="preserve">                "v": "0.000",</v>
      </c>
      <c r="J222" t="str">
        <f t="shared" si="25"/>
        <v xml:space="preserve">                "q": "ZE2",</v>
      </c>
      <c r="K222" t="str">
        <f t="shared" si="26"/>
        <v xml:space="preserve">                "e": "5",</v>
      </c>
      <c r="L222" t="str">
        <f t="shared" si="27"/>
        <v xml:space="preserve">                "arc": null</v>
      </c>
      <c r="M222" s="11" t="str">
        <f t="shared" si="28"/>
        <v xml:space="preserve">              {
                "sp": "&lt;effectivedate -3cd YYYY-MM-DDT13:00:00+00:00&gt;",
                "v": "0.000",
                "q": "ZE2",
                "e": "5",
                "arc": null
              },
</v>
      </c>
    </row>
    <row r="223" spans="1:13" x14ac:dyDescent="0.25">
      <c r="A223" t="s">
        <v>273</v>
      </c>
      <c r="B223" s="3">
        <v>0</v>
      </c>
      <c r="C223" s="3" t="s">
        <v>45</v>
      </c>
      <c r="D223" s="3">
        <v>5</v>
      </c>
      <c r="F223" s="31" t="str">
        <f t="shared" si="29"/>
        <v/>
      </c>
      <c r="G223" s="31" t="str">
        <f t="shared" si="30"/>
        <v xml:space="preserve">,
</v>
      </c>
      <c r="H223" s="10" t="str">
        <f t="shared" si="31"/>
        <v xml:space="preserve">                "sp": "&lt;effectivedate -3cd YYYY-MM-DDT13:30:00+00:00&gt;",</v>
      </c>
      <c r="I223" t="str">
        <f t="shared" si="24"/>
        <v xml:space="preserve">                "v": "0.000",</v>
      </c>
      <c r="J223" t="str">
        <f t="shared" si="25"/>
        <v xml:space="preserve">                "q": "ZE2",</v>
      </c>
      <c r="K223" t="str">
        <f t="shared" si="26"/>
        <v xml:space="preserve">                "e": "5",</v>
      </c>
      <c r="L223" t="str">
        <f t="shared" si="27"/>
        <v xml:space="preserve">                "arc": null</v>
      </c>
      <c r="M223" s="11" t="str">
        <f t="shared" si="28"/>
        <v xml:space="preserve">              {
                "sp": "&lt;effectivedate -3cd YYYY-MM-DDT13:30:00+00:00&gt;",
                "v": "0.000",
                "q": "ZE2",
                "e": "5",
                "arc": null
              },
</v>
      </c>
    </row>
    <row r="224" spans="1:13" x14ac:dyDescent="0.25">
      <c r="A224" t="s">
        <v>274</v>
      </c>
      <c r="B224" s="3">
        <v>0</v>
      </c>
      <c r="C224" s="3" t="s">
        <v>45</v>
      </c>
      <c r="D224" s="3">
        <v>5</v>
      </c>
      <c r="F224" s="31" t="str">
        <f t="shared" si="29"/>
        <v/>
      </c>
      <c r="G224" s="31" t="str">
        <f t="shared" si="30"/>
        <v xml:space="preserve">,
</v>
      </c>
      <c r="H224" s="10" t="str">
        <f t="shared" si="31"/>
        <v xml:space="preserve">                "sp": "&lt;effectivedate -3cd YYYY-MM-DDT14:00:00+00:00&gt;",</v>
      </c>
      <c r="I224" t="str">
        <f t="shared" si="24"/>
        <v xml:space="preserve">                "v": "0.000",</v>
      </c>
      <c r="J224" t="str">
        <f t="shared" si="25"/>
        <v xml:space="preserve">                "q": "ZE2",</v>
      </c>
      <c r="K224" t="str">
        <f t="shared" si="26"/>
        <v xml:space="preserve">                "e": "5",</v>
      </c>
      <c r="L224" t="str">
        <f t="shared" si="27"/>
        <v xml:space="preserve">                "arc": null</v>
      </c>
      <c r="M224" s="11" t="str">
        <f t="shared" si="28"/>
        <v xml:space="preserve">              {
                "sp": "&lt;effectivedate -3cd YYYY-MM-DDT14:00:00+00:00&gt;",
                "v": "0.000",
                "q": "ZE2",
                "e": "5",
                "arc": null
              },
</v>
      </c>
    </row>
    <row r="225" spans="1:13" x14ac:dyDescent="0.25">
      <c r="A225" t="s">
        <v>275</v>
      </c>
      <c r="B225" s="3">
        <v>0</v>
      </c>
      <c r="C225" s="3" t="s">
        <v>45</v>
      </c>
      <c r="D225" s="3">
        <v>5</v>
      </c>
      <c r="F225" s="31" t="str">
        <f t="shared" si="29"/>
        <v/>
      </c>
      <c r="G225" s="31" t="str">
        <f t="shared" si="30"/>
        <v xml:space="preserve">,
</v>
      </c>
      <c r="H225" s="10" t="str">
        <f t="shared" si="31"/>
        <v xml:space="preserve">                "sp": "&lt;effectivedate -3cd YYYY-MM-DDT14:30:00+00:00&gt;",</v>
      </c>
      <c r="I225" t="str">
        <f t="shared" si="24"/>
        <v xml:space="preserve">                "v": "0.000",</v>
      </c>
      <c r="J225" t="str">
        <f t="shared" si="25"/>
        <v xml:space="preserve">                "q": "ZE2",</v>
      </c>
      <c r="K225" t="str">
        <f t="shared" si="26"/>
        <v xml:space="preserve">                "e": "5",</v>
      </c>
      <c r="L225" t="str">
        <f t="shared" si="27"/>
        <v xml:space="preserve">                "arc": null</v>
      </c>
      <c r="M225" s="11" t="str">
        <f t="shared" si="28"/>
        <v xml:space="preserve">              {
                "sp": "&lt;effectivedate -3cd YYYY-MM-DDT14:30:00+00:00&gt;",
                "v": "0.000",
                "q": "ZE2",
                "e": "5",
                "arc": null
              },
</v>
      </c>
    </row>
    <row r="226" spans="1:13" x14ac:dyDescent="0.25">
      <c r="A226" t="s">
        <v>276</v>
      </c>
      <c r="B226" s="3">
        <v>0</v>
      </c>
      <c r="C226" s="3" t="s">
        <v>45</v>
      </c>
      <c r="D226" s="3">
        <v>5</v>
      </c>
      <c r="F226" s="31" t="str">
        <f t="shared" si="29"/>
        <v/>
      </c>
      <c r="G226" s="31" t="str">
        <f t="shared" si="30"/>
        <v xml:space="preserve">,
</v>
      </c>
      <c r="H226" s="10" t="str">
        <f t="shared" si="31"/>
        <v xml:space="preserve">                "sp": "&lt;effectivedate -3cd YYYY-MM-DDT15:00:00+00:00&gt;",</v>
      </c>
      <c r="I226" t="str">
        <f t="shared" si="24"/>
        <v xml:space="preserve">                "v": "0.000",</v>
      </c>
      <c r="J226" t="str">
        <f t="shared" si="25"/>
        <v xml:space="preserve">                "q": "ZE2",</v>
      </c>
      <c r="K226" t="str">
        <f t="shared" si="26"/>
        <v xml:space="preserve">                "e": "5",</v>
      </c>
      <c r="L226" t="str">
        <f t="shared" si="27"/>
        <v xml:space="preserve">                "arc": null</v>
      </c>
      <c r="M226" s="11" t="str">
        <f t="shared" si="28"/>
        <v xml:space="preserve">              {
                "sp": "&lt;effectivedate -3cd YYYY-MM-DDT15:00:00+00:00&gt;",
                "v": "0.000",
                "q": "ZE2",
                "e": "5",
                "arc": null
              },
</v>
      </c>
    </row>
    <row r="227" spans="1:13" x14ac:dyDescent="0.25">
      <c r="A227" t="s">
        <v>277</v>
      </c>
      <c r="B227" s="3">
        <v>0</v>
      </c>
      <c r="C227" s="3" t="s">
        <v>45</v>
      </c>
      <c r="D227" s="3">
        <v>5</v>
      </c>
      <c r="F227" s="31" t="str">
        <f t="shared" si="29"/>
        <v/>
      </c>
      <c r="G227" s="31" t="str">
        <f t="shared" si="30"/>
        <v xml:space="preserve">,
</v>
      </c>
      <c r="H227" s="10" t="str">
        <f t="shared" si="31"/>
        <v xml:space="preserve">                "sp": "&lt;effectivedate -3cd YYYY-MM-DDT15:30:00+00:00&gt;",</v>
      </c>
      <c r="I227" t="str">
        <f t="shared" si="24"/>
        <v xml:space="preserve">                "v": "0.000",</v>
      </c>
      <c r="J227" t="str">
        <f t="shared" si="25"/>
        <v xml:space="preserve">                "q": "ZE2",</v>
      </c>
      <c r="K227" t="str">
        <f t="shared" si="26"/>
        <v xml:space="preserve">                "e": "5",</v>
      </c>
      <c r="L227" t="str">
        <f t="shared" si="27"/>
        <v xml:space="preserve">                "arc": null</v>
      </c>
      <c r="M227" s="11" t="str">
        <f t="shared" si="28"/>
        <v xml:space="preserve">              {
                "sp": "&lt;effectivedate -3cd YYYY-MM-DDT15:30:00+00:00&gt;",
                "v": "0.000",
                "q": "ZE2",
                "e": "5",
                "arc": null
              },
</v>
      </c>
    </row>
    <row r="228" spans="1:13" x14ac:dyDescent="0.25">
      <c r="A228" t="s">
        <v>278</v>
      </c>
      <c r="B228" s="3">
        <v>0</v>
      </c>
      <c r="C228" s="3" t="s">
        <v>45</v>
      </c>
      <c r="D228" s="3">
        <v>5</v>
      </c>
      <c r="F228" s="31" t="str">
        <f t="shared" si="29"/>
        <v/>
      </c>
      <c r="G228" s="31" t="str">
        <f t="shared" si="30"/>
        <v xml:space="preserve">,
</v>
      </c>
      <c r="H228" s="10" t="str">
        <f t="shared" si="31"/>
        <v xml:space="preserve">                "sp": "&lt;effectivedate -3cd YYYY-MM-DDT16:00:00+00:00&gt;",</v>
      </c>
      <c r="I228" t="str">
        <f t="shared" si="24"/>
        <v xml:space="preserve">                "v": "0.000",</v>
      </c>
      <c r="J228" t="str">
        <f t="shared" si="25"/>
        <v xml:space="preserve">                "q": "ZE2",</v>
      </c>
      <c r="K228" t="str">
        <f t="shared" si="26"/>
        <v xml:space="preserve">                "e": "5",</v>
      </c>
      <c r="L228" t="str">
        <f t="shared" si="27"/>
        <v xml:space="preserve">                "arc": null</v>
      </c>
      <c r="M228" s="11" t="str">
        <f t="shared" si="28"/>
        <v xml:space="preserve">              {
                "sp": "&lt;effectivedate -3cd YYYY-MM-DDT16:00:00+00:00&gt;",
                "v": "0.000",
                "q": "ZE2",
                "e": "5",
                "arc": null
              },
</v>
      </c>
    </row>
    <row r="229" spans="1:13" x14ac:dyDescent="0.25">
      <c r="A229" t="s">
        <v>279</v>
      </c>
      <c r="B229" s="3">
        <v>0</v>
      </c>
      <c r="C229" s="3" t="s">
        <v>45</v>
      </c>
      <c r="D229" s="3">
        <v>5</v>
      </c>
      <c r="F229" s="31" t="str">
        <f t="shared" si="29"/>
        <v/>
      </c>
      <c r="G229" s="31" t="str">
        <f t="shared" si="30"/>
        <v xml:space="preserve">,
</v>
      </c>
      <c r="H229" s="10" t="str">
        <f t="shared" si="31"/>
        <v xml:space="preserve">                "sp": "&lt;effectivedate -3cd YYYY-MM-DDT16:30:00+00:00&gt;",</v>
      </c>
      <c r="I229" t="str">
        <f t="shared" ref="I229:I292" si="32">"                ""v"": """&amp;TEXT(B229,"0.000")&amp;""","</f>
        <v xml:space="preserve">                "v": "0.000",</v>
      </c>
      <c r="J229" t="str">
        <f t="shared" ref="J229:J292" si="33">"                ""q"": """&amp;C229&amp;""","</f>
        <v xml:space="preserve">                "q": "ZE2",</v>
      </c>
      <c r="K229" t="str">
        <f t="shared" ref="K229:K292" si="34">IF(LEN(TRIM(D229))=0,"                ""e"": null,","                ""e"": """&amp;D229&amp;""",")</f>
        <v xml:space="preserve">                "e": "5",</v>
      </c>
      <c r="L229" t="str">
        <f t="shared" ref="L229:L292" si="35">IF(LEN(TRIM(E229))=0,"                ""arc"": null","                ""arc"": """&amp;E229&amp;"""")</f>
        <v xml:space="preserve">                "arc": null</v>
      </c>
      <c r="M229" s="11" t="str">
        <f t="shared" ref="M229:M292" si="36">F229&amp;"              {
"&amp;H229&amp;"
"&amp;I229&amp;"
"&amp;J229&amp;"
"&amp;K229&amp;"
"&amp;L229&amp;"
              }"&amp;G229</f>
        <v xml:space="preserve">              {
                "sp": "&lt;effectivedate -3cd YYYY-MM-DDT16:30:00+00:00&gt;",
                "v": "0.000",
                "q": "ZE2",
                "e": "5",
                "arc": null
              },
</v>
      </c>
    </row>
    <row r="230" spans="1:13" x14ac:dyDescent="0.25">
      <c r="A230" t="s">
        <v>280</v>
      </c>
      <c r="B230" s="3">
        <v>0</v>
      </c>
      <c r="C230" s="3" t="s">
        <v>45</v>
      </c>
      <c r="D230" s="3">
        <v>5</v>
      </c>
      <c r="F230" s="31" t="str">
        <f t="shared" si="29"/>
        <v/>
      </c>
      <c r="G230" s="31" t="str">
        <f t="shared" si="30"/>
        <v xml:space="preserve">,
</v>
      </c>
      <c r="H230" s="10" t="str">
        <f t="shared" si="31"/>
        <v xml:space="preserve">                "sp": "&lt;effectivedate -3cd YYYY-MM-DDT17:00:00+00:00&gt;",</v>
      </c>
      <c r="I230" t="str">
        <f t="shared" si="32"/>
        <v xml:space="preserve">                "v": "0.000",</v>
      </c>
      <c r="J230" t="str">
        <f t="shared" si="33"/>
        <v xml:space="preserve">                "q": "ZE2",</v>
      </c>
      <c r="K230" t="str">
        <f t="shared" si="34"/>
        <v xml:space="preserve">                "e": "5",</v>
      </c>
      <c r="L230" t="str">
        <f t="shared" si="35"/>
        <v xml:space="preserve">                "arc": null</v>
      </c>
      <c r="M230" s="11" t="str">
        <f t="shared" si="36"/>
        <v xml:space="preserve">              {
                "sp": "&lt;effectivedate -3cd YYYY-MM-DDT17:00:00+00:00&gt;",
                "v": "0.000",
                "q": "ZE2",
                "e": "5",
                "arc": null
              },
</v>
      </c>
    </row>
    <row r="231" spans="1:13" x14ac:dyDescent="0.25">
      <c r="A231" t="s">
        <v>281</v>
      </c>
      <c r="B231" s="3">
        <v>0</v>
      </c>
      <c r="C231" s="3" t="s">
        <v>45</v>
      </c>
      <c r="D231" s="3">
        <v>5</v>
      </c>
      <c r="F231" s="31" t="str">
        <f t="shared" si="29"/>
        <v/>
      </c>
      <c r="G231" s="31" t="str">
        <f t="shared" si="30"/>
        <v xml:space="preserve">,
</v>
      </c>
      <c r="H231" s="10" t="str">
        <f t="shared" si="31"/>
        <v xml:space="preserve">                "sp": "&lt;effectivedate -3cd YYYY-MM-DDT17:30:00+00:00&gt;",</v>
      </c>
      <c r="I231" t="str">
        <f t="shared" si="32"/>
        <v xml:space="preserve">                "v": "0.000",</v>
      </c>
      <c r="J231" t="str">
        <f t="shared" si="33"/>
        <v xml:space="preserve">                "q": "ZE2",</v>
      </c>
      <c r="K231" t="str">
        <f t="shared" si="34"/>
        <v xml:space="preserve">                "e": "5",</v>
      </c>
      <c r="L231" t="str">
        <f t="shared" si="35"/>
        <v xml:space="preserve">                "arc": null</v>
      </c>
      <c r="M231" s="11" t="str">
        <f t="shared" si="36"/>
        <v xml:space="preserve">              {
                "sp": "&lt;effectivedate -3cd YYYY-MM-DDT17:30:00+00:00&gt;",
                "v": "0.000",
                "q": "ZE2",
                "e": "5",
                "arc": null
              },
</v>
      </c>
    </row>
    <row r="232" spans="1:13" x14ac:dyDescent="0.25">
      <c r="A232" t="s">
        <v>282</v>
      </c>
      <c r="B232" s="3">
        <v>0</v>
      </c>
      <c r="C232" s="3" t="s">
        <v>45</v>
      </c>
      <c r="D232" s="3">
        <v>5</v>
      </c>
      <c r="F232" s="31" t="str">
        <f t="shared" si="29"/>
        <v/>
      </c>
      <c r="G232" s="31" t="str">
        <f t="shared" si="30"/>
        <v xml:space="preserve">,
</v>
      </c>
      <c r="H232" s="10" t="str">
        <f t="shared" si="31"/>
        <v xml:space="preserve">                "sp": "&lt;effectivedate -3cd YYYY-MM-DDT18:00:00+00:00&gt;",</v>
      </c>
      <c r="I232" t="str">
        <f t="shared" si="32"/>
        <v xml:space="preserve">                "v": "0.000",</v>
      </c>
      <c r="J232" t="str">
        <f t="shared" si="33"/>
        <v xml:space="preserve">                "q": "ZE2",</v>
      </c>
      <c r="K232" t="str">
        <f t="shared" si="34"/>
        <v xml:space="preserve">                "e": "5",</v>
      </c>
      <c r="L232" t="str">
        <f t="shared" si="35"/>
        <v xml:space="preserve">                "arc": null</v>
      </c>
      <c r="M232" s="11" t="str">
        <f t="shared" si="36"/>
        <v xml:space="preserve">              {
                "sp": "&lt;effectivedate -3cd YYYY-MM-DDT18:00:00+00:00&gt;",
                "v": "0.000",
                "q": "ZE2",
                "e": "5",
                "arc": null
              },
</v>
      </c>
    </row>
    <row r="233" spans="1:13" x14ac:dyDescent="0.25">
      <c r="A233" t="s">
        <v>283</v>
      </c>
      <c r="B233" s="3">
        <v>0</v>
      </c>
      <c r="C233" s="3" t="s">
        <v>45</v>
      </c>
      <c r="D233" s="3">
        <v>5</v>
      </c>
      <c r="F233" s="31" t="str">
        <f t="shared" si="29"/>
        <v/>
      </c>
      <c r="G233" s="31" t="str">
        <f t="shared" si="30"/>
        <v xml:space="preserve">,
</v>
      </c>
      <c r="H233" s="10" t="str">
        <f t="shared" si="31"/>
        <v xml:space="preserve">                "sp": "&lt;effectivedate -3cd YYYY-MM-DDT18:30:00+00:00&gt;",</v>
      </c>
      <c r="I233" t="str">
        <f t="shared" si="32"/>
        <v xml:space="preserve">                "v": "0.000",</v>
      </c>
      <c r="J233" t="str">
        <f t="shared" si="33"/>
        <v xml:space="preserve">                "q": "ZE2",</v>
      </c>
      <c r="K233" t="str">
        <f t="shared" si="34"/>
        <v xml:space="preserve">                "e": "5",</v>
      </c>
      <c r="L233" t="str">
        <f t="shared" si="35"/>
        <v xml:space="preserve">                "arc": null</v>
      </c>
      <c r="M233" s="11" t="str">
        <f t="shared" si="36"/>
        <v xml:space="preserve">              {
                "sp": "&lt;effectivedate -3cd YYYY-MM-DDT18:30:00+00:00&gt;",
                "v": "0.000",
                "q": "ZE2",
                "e": "5",
                "arc": null
              },
</v>
      </c>
    </row>
    <row r="234" spans="1:13" x14ac:dyDescent="0.25">
      <c r="A234" t="s">
        <v>284</v>
      </c>
      <c r="B234" s="3">
        <v>0</v>
      </c>
      <c r="C234" s="3" t="s">
        <v>45</v>
      </c>
      <c r="D234" s="3">
        <v>5</v>
      </c>
      <c r="F234" s="31" t="str">
        <f t="shared" si="29"/>
        <v/>
      </c>
      <c r="G234" s="31" t="str">
        <f t="shared" si="30"/>
        <v xml:space="preserve">,
</v>
      </c>
      <c r="H234" s="10" t="str">
        <f t="shared" si="31"/>
        <v xml:space="preserve">                "sp": "&lt;effectivedate -3cd YYYY-MM-DDT19:00:00+00:00&gt;",</v>
      </c>
      <c r="I234" t="str">
        <f t="shared" si="32"/>
        <v xml:space="preserve">                "v": "0.000",</v>
      </c>
      <c r="J234" t="str">
        <f t="shared" si="33"/>
        <v xml:space="preserve">                "q": "ZE2",</v>
      </c>
      <c r="K234" t="str">
        <f t="shared" si="34"/>
        <v xml:space="preserve">                "e": "5",</v>
      </c>
      <c r="L234" t="str">
        <f t="shared" si="35"/>
        <v xml:space="preserve">                "arc": null</v>
      </c>
      <c r="M234" s="11" t="str">
        <f t="shared" si="36"/>
        <v xml:space="preserve">              {
                "sp": "&lt;effectivedate -3cd YYYY-MM-DDT19:00:00+00:00&gt;",
                "v": "0.000",
                "q": "ZE2",
                "e": "5",
                "arc": null
              },
</v>
      </c>
    </row>
    <row r="235" spans="1:13" x14ac:dyDescent="0.25">
      <c r="A235" t="s">
        <v>285</v>
      </c>
      <c r="B235" s="3">
        <v>0</v>
      </c>
      <c r="C235" s="3" t="s">
        <v>45</v>
      </c>
      <c r="D235" s="3">
        <v>5</v>
      </c>
      <c r="F235" s="31" t="str">
        <f t="shared" si="29"/>
        <v/>
      </c>
      <c r="G235" s="31" t="str">
        <f t="shared" si="30"/>
        <v xml:space="preserve">,
</v>
      </c>
      <c r="H235" s="10" t="str">
        <f t="shared" si="31"/>
        <v xml:space="preserve">                "sp": "&lt;effectivedate -3cd YYYY-MM-DDT19:30:00+00:00&gt;",</v>
      </c>
      <c r="I235" t="str">
        <f t="shared" si="32"/>
        <v xml:space="preserve">                "v": "0.000",</v>
      </c>
      <c r="J235" t="str">
        <f t="shared" si="33"/>
        <v xml:space="preserve">                "q": "ZE2",</v>
      </c>
      <c r="K235" t="str">
        <f t="shared" si="34"/>
        <v xml:space="preserve">                "e": "5",</v>
      </c>
      <c r="L235" t="str">
        <f t="shared" si="35"/>
        <v xml:space="preserve">                "arc": null</v>
      </c>
      <c r="M235" s="11" t="str">
        <f t="shared" si="36"/>
        <v xml:space="preserve">              {
                "sp": "&lt;effectivedate -3cd YYYY-MM-DDT19:30:00+00:00&gt;",
                "v": "0.000",
                "q": "ZE2",
                "e": "5",
                "arc": null
              },
</v>
      </c>
    </row>
    <row r="236" spans="1:13" x14ac:dyDescent="0.25">
      <c r="A236" t="s">
        <v>286</v>
      </c>
      <c r="B236" s="3">
        <v>0</v>
      </c>
      <c r="C236" s="3" t="s">
        <v>45</v>
      </c>
      <c r="D236" s="3">
        <v>5</v>
      </c>
      <c r="F236" s="31" t="str">
        <f t="shared" si="29"/>
        <v/>
      </c>
      <c r="G236" s="31" t="str">
        <f t="shared" si="30"/>
        <v xml:space="preserve">,
</v>
      </c>
      <c r="H236" s="10" t="str">
        <f t="shared" si="31"/>
        <v xml:space="preserve">                "sp": "&lt;effectivedate -3cd YYYY-MM-DDT20:00:00+00:00&gt;",</v>
      </c>
      <c r="I236" t="str">
        <f t="shared" si="32"/>
        <v xml:space="preserve">                "v": "0.000",</v>
      </c>
      <c r="J236" t="str">
        <f t="shared" si="33"/>
        <v xml:space="preserve">                "q": "ZE2",</v>
      </c>
      <c r="K236" t="str">
        <f t="shared" si="34"/>
        <v xml:space="preserve">                "e": "5",</v>
      </c>
      <c r="L236" t="str">
        <f t="shared" si="35"/>
        <v xml:space="preserve">                "arc": null</v>
      </c>
      <c r="M236" s="11" t="str">
        <f t="shared" si="36"/>
        <v xml:space="preserve">              {
                "sp": "&lt;effectivedate -3cd YYYY-MM-DDT20:00:00+00:00&gt;",
                "v": "0.000",
                "q": "ZE2",
                "e": "5",
                "arc": null
              },
</v>
      </c>
    </row>
    <row r="237" spans="1:13" x14ac:dyDescent="0.25">
      <c r="A237" t="s">
        <v>287</v>
      </c>
      <c r="B237" s="3">
        <v>0</v>
      </c>
      <c r="C237" s="3" t="s">
        <v>45</v>
      </c>
      <c r="D237" s="3">
        <v>5</v>
      </c>
      <c r="F237" s="31" t="str">
        <f t="shared" si="29"/>
        <v/>
      </c>
      <c r="G237" s="31" t="str">
        <f t="shared" si="30"/>
        <v xml:space="preserve">,
</v>
      </c>
      <c r="H237" s="10" t="str">
        <f t="shared" si="31"/>
        <v xml:space="preserve">                "sp": "&lt;effectivedate -3cd YYYY-MM-DDT20:30:00+00:00&gt;",</v>
      </c>
      <c r="I237" t="str">
        <f t="shared" si="32"/>
        <v xml:space="preserve">                "v": "0.000",</v>
      </c>
      <c r="J237" t="str">
        <f t="shared" si="33"/>
        <v xml:space="preserve">                "q": "ZE2",</v>
      </c>
      <c r="K237" t="str">
        <f t="shared" si="34"/>
        <v xml:space="preserve">                "e": "5",</v>
      </c>
      <c r="L237" t="str">
        <f t="shared" si="35"/>
        <v xml:space="preserve">                "arc": null</v>
      </c>
      <c r="M237" s="11" t="str">
        <f t="shared" si="36"/>
        <v xml:space="preserve">              {
                "sp": "&lt;effectivedate -3cd YYYY-MM-DDT20:30:00+00:00&gt;",
                "v": "0.000",
                "q": "ZE2",
                "e": "5",
                "arc": null
              },
</v>
      </c>
    </row>
    <row r="238" spans="1:13" x14ac:dyDescent="0.25">
      <c r="A238" t="s">
        <v>288</v>
      </c>
      <c r="B238" s="3">
        <v>0</v>
      </c>
      <c r="C238" s="3" t="s">
        <v>45</v>
      </c>
      <c r="D238" s="3">
        <v>5</v>
      </c>
      <c r="F238" s="31" t="str">
        <f t="shared" si="29"/>
        <v/>
      </c>
      <c r="G238" s="31" t="str">
        <f t="shared" si="30"/>
        <v xml:space="preserve">,
</v>
      </c>
      <c r="H238" s="10" t="str">
        <f t="shared" si="31"/>
        <v xml:space="preserve">                "sp": "&lt;effectivedate -3cd YYYY-MM-DDT21:00:00+00:00&gt;",</v>
      </c>
      <c r="I238" t="str">
        <f t="shared" si="32"/>
        <v xml:space="preserve">                "v": "0.000",</v>
      </c>
      <c r="J238" t="str">
        <f t="shared" si="33"/>
        <v xml:space="preserve">                "q": "ZE2",</v>
      </c>
      <c r="K238" t="str">
        <f t="shared" si="34"/>
        <v xml:space="preserve">                "e": "5",</v>
      </c>
      <c r="L238" t="str">
        <f t="shared" si="35"/>
        <v xml:space="preserve">                "arc": null</v>
      </c>
      <c r="M238" s="11" t="str">
        <f t="shared" si="36"/>
        <v xml:space="preserve">              {
                "sp": "&lt;effectivedate -3cd YYYY-MM-DDT21:00:00+00:00&gt;",
                "v": "0.000",
                "q": "ZE2",
                "e": "5",
                "arc": null
              },
</v>
      </c>
    </row>
    <row r="239" spans="1:13" x14ac:dyDescent="0.25">
      <c r="A239" t="s">
        <v>289</v>
      </c>
      <c r="B239" s="3">
        <v>0</v>
      </c>
      <c r="C239" s="3" t="s">
        <v>45</v>
      </c>
      <c r="D239" s="3">
        <v>5</v>
      </c>
      <c r="F239" s="31" t="str">
        <f t="shared" si="29"/>
        <v/>
      </c>
      <c r="G239" s="31" t="str">
        <f t="shared" si="30"/>
        <v xml:space="preserve">,
</v>
      </c>
      <c r="H239" s="10" t="str">
        <f t="shared" si="31"/>
        <v xml:space="preserve">                "sp": "&lt;effectivedate -3cd YYYY-MM-DDT21:30:00+00:00&gt;",</v>
      </c>
      <c r="I239" t="str">
        <f t="shared" si="32"/>
        <v xml:space="preserve">                "v": "0.000",</v>
      </c>
      <c r="J239" t="str">
        <f t="shared" si="33"/>
        <v xml:space="preserve">                "q": "ZE2",</v>
      </c>
      <c r="K239" t="str">
        <f t="shared" si="34"/>
        <v xml:space="preserve">                "e": "5",</v>
      </c>
      <c r="L239" t="str">
        <f t="shared" si="35"/>
        <v xml:space="preserve">                "arc": null</v>
      </c>
      <c r="M239" s="11" t="str">
        <f t="shared" si="36"/>
        <v xml:space="preserve">              {
                "sp": "&lt;effectivedate -3cd YYYY-MM-DDT21:30:00+00:00&gt;",
                "v": "0.000",
                "q": "ZE2",
                "e": "5",
                "arc": null
              },
</v>
      </c>
    </row>
    <row r="240" spans="1:13" x14ac:dyDescent="0.25">
      <c r="A240" t="s">
        <v>290</v>
      </c>
      <c r="B240" s="3">
        <v>0</v>
      </c>
      <c r="C240" s="3" t="s">
        <v>45</v>
      </c>
      <c r="D240" s="3">
        <v>5</v>
      </c>
      <c r="F240" s="31" t="str">
        <f t="shared" si="29"/>
        <v/>
      </c>
      <c r="G240" s="31" t="str">
        <f t="shared" si="30"/>
        <v xml:space="preserve">,
</v>
      </c>
      <c r="H240" s="10" t="str">
        <f t="shared" si="31"/>
        <v xml:space="preserve">                "sp": "&lt;effectivedate -3cd YYYY-MM-DDT22:00:00+00:00&gt;",</v>
      </c>
      <c r="I240" t="str">
        <f t="shared" si="32"/>
        <v xml:space="preserve">                "v": "0.000",</v>
      </c>
      <c r="J240" t="str">
        <f t="shared" si="33"/>
        <v xml:space="preserve">                "q": "ZE2",</v>
      </c>
      <c r="K240" t="str">
        <f t="shared" si="34"/>
        <v xml:space="preserve">                "e": "5",</v>
      </c>
      <c r="L240" t="str">
        <f t="shared" si="35"/>
        <v xml:space="preserve">                "arc": null</v>
      </c>
      <c r="M240" s="11" t="str">
        <f t="shared" si="36"/>
        <v xml:space="preserve">              {
                "sp": "&lt;effectivedate -3cd YYYY-MM-DDT22:00:00+00:00&gt;",
                "v": "0.000",
                "q": "ZE2",
                "e": "5",
                "arc": null
              },
</v>
      </c>
    </row>
    <row r="241" spans="1:13" x14ac:dyDescent="0.25">
      <c r="A241" t="s">
        <v>291</v>
      </c>
      <c r="B241" s="3">
        <v>0</v>
      </c>
      <c r="C241" s="3" t="s">
        <v>45</v>
      </c>
      <c r="D241" s="3">
        <v>5</v>
      </c>
      <c r="F241" s="31" t="str">
        <f t="shared" si="29"/>
        <v/>
      </c>
      <c r="G241" s="31" t="str">
        <f t="shared" si="30"/>
        <v xml:space="preserve">,
</v>
      </c>
      <c r="H241" s="10" t="str">
        <f t="shared" si="31"/>
        <v xml:space="preserve">                "sp": "&lt;effectivedate -3cd YYYY-MM-DDT22:30:00+00:00&gt;",</v>
      </c>
      <c r="I241" t="str">
        <f t="shared" si="32"/>
        <v xml:space="preserve">                "v": "0.000",</v>
      </c>
      <c r="J241" t="str">
        <f t="shared" si="33"/>
        <v xml:space="preserve">                "q": "ZE2",</v>
      </c>
      <c r="K241" t="str">
        <f t="shared" si="34"/>
        <v xml:space="preserve">                "e": "5",</v>
      </c>
      <c r="L241" t="str">
        <f t="shared" si="35"/>
        <v xml:space="preserve">                "arc": null</v>
      </c>
      <c r="M241" s="11" t="str">
        <f t="shared" si="36"/>
        <v xml:space="preserve">              {
                "sp": "&lt;effectivedate -3cd YYYY-MM-DDT22:30:00+00:00&gt;",
                "v": "0.000",
                "q": "ZE2",
                "e": "5",
                "arc": null
              },
</v>
      </c>
    </row>
    <row r="242" spans="1:13" x14ac:dyDescent="0.25">
      <c r="A242" t="s">
        <v>292</v>
      </c>
      <c r="B242" s="3">
        <v>0</v>
      </c>
      <c r="C242" s="3" t="s">
        <v>45</v>
      </c>
      <c r="D242" s="3">
        <v>5</v>
      </c>
      <c r="F242" s="31" t="str">
        <f t="shared" si="29"/>
        <v/>
      </c>
      <c r="G242" s="31" t="str">
        <f t="shared" si="30"/>
        <v xml:space="preserve">,
</v>
      </c>
      <c r="H242" s="10" t="str">
        <f t="shared" si="31"/>
        <v xml:space="preserve">                "sp": "&lt;effectivedate -3cd YYYY-MM-DDT23:00:00+00:00&gt;",</v>
      </c>
      <c r="I242" t="str">
        <f t="shared" si="32"/>
        <v xml:space="preserve">                "v": "0.000",</v>
      </c>
      <c r="J242" t="str">
        <f t="shared" si="33"/>
        <v xml:space="preserve">                "q": "ZE2",</v>
      </c>
      <c r="K242" t="str">
        <f t="shared" si="34"/>
        <v xml:space="preserve">                "e": "5",</v>
      </c>
      <c r="L242" t="str">
        <f t="shared" si="35"/>
        <v xml:space="preserve">                "arc": null</v>
      </c>
      <c r="M242" s="11" t="str">
        <f t="shared" si="36"/>
        <v xml:space="preserve">              {
                "sp": "&lt;effectivedate -3cd YYYY-MM-DDT23:00:00+00:00&gt;",
                "v": "0.000",
                "q": "ZE2",
                "e": "5",
                "arc": null
              },
</v>
      </c>
    </row>
    <row r="243" spans="1:13" x14ac:dyDescent="0.25">
      <c r="A243" t="s">
        <v>293</v>
      </c>
      <c r="B243" s="3">
        <v>0</v>
      </c>
      <c r="C243" s="3" t="s">
        <v>45</v>
      </c>
      <c r="D243" s="3">
        <v>5</v>
      </c>
      <c r="F243" s="31" t="str">
        <f t="shared" si="29"/>
        <v/>
      </c>
      <c r="G243" s="31" t="str">
        <f t="shared" si="30"/>
        <v xml:space="preserve">,
</v>
      </c>
      <c r="H243" s="10" t="str">
        <f t="shared" si="31"/>
        <v xml:space="preserve">                "sp": "&lt;effectivedate -3cd YYYY-MM-DDT23:30:00+00:00&gt;",</v>
      </c>
      <c r="I243" t="str">
        <f t="shared" si="32"/>
        <v xml:space="preserve">                "v": "0.000",</v>
      </c>
      <c r="J243" t="str">
        <f t="shared" si="33"/>
        <v xml:space="preserve">                "q": "ZE2",</v>
      </c>
      <c r="K243" t="str">
        <f t="shared" si="34"/>
        <v xml:space="preserve">                "e": "5",</v>
      </c>
      <c r="L243" t="str">
        <f t="shared" si="35"/>
        <v xml:space="preserve">                "arc": null</v>
      </c>
      <c r="M243" s="11" t="str">
        <f t="shared" si="36"/>
        <v xml:space="preserve">              {
                "sp": "&lt;effectivedate -3cd YYYY-MM-DDT23:30:00+00:00&gt;",
                "v": "0.000",
                "q": "ZE2",
                "e": "5",
                "arc": null
              },
</v>
      </c>
    </row>
    <row r="244" spans="1:13" x14ac:dyDescent="0.25">
      <c r="A244" t="s">
        <v>294</v>
      </c>
      <c r="B244" s="3">
        <v>0</v>
      </c>
      <c r="C244" s="3" t="s">
        <v>45</v>
      </c>
      <c r="D244" s="3">
        <v>5</v>
      </c>
      <c r="F244" s="31" t="str">
        <f t="shared" si="29"/>
        <v/>
      </c>
      <c r="G244" s="31" t="str">
        <f t="shared" si="30"/>
        <v xml:space="preserve">
           ]
          },
</v>
      </c>
      <c r="H244" s="10" t="str">
        <f t="shared" si="31"/>
        <v xml:space="preserve">                "sp": "&lt;effectivedate -2cd YYYY-MM-DDT00:00:00+00:00&gt;",</v>
      </c>
      <c r="I244" t="str">
        <f t="shared" si="32"/>
        <v xml:space="preserve">                "v": "0.000",</v>
      </c>
      <c r="J244" t="str">
        <f t="shared" si="33"/>
        <v xml:space="preserve">                "q": "ZE2",</v>
      </c>
      <c r="K244" t="str">
        <f t="shared" si="34"/>
        <v xml:space="preserve">                "e": "5",</v>
      </c>
      <c r="L244" t="str">
        <f t="shared" si="35"/>
        <v xml:space="preserve">                "arc": null</v>
      </c>
      <c r="M244" s="11" t="str">
        <f t="shared" si="36"/>
        <v xml:space="preserve">              {
                "sp": "&lt;effectivedate -2cd YYYY-MM-DDT00:00:00+00:00&gt;",
                "v": "0.000",
                "q": "ZE2",
                "e": "5",
                "arc": null
              }
           ]
          },
</v>
      </c>
    </row>
    <row r="245" spans="1:13" x14ac:dyDescent="0.25">
      <c r="A245" t="s">
        <v>295</v>
      </c>
      <c r="B245" s="3">
        <v>0</v>
      </c>
      <c r="C245" s="3" t="s">
        <v>45</v>
      </c>
      <c r="D245" s="3">
        <v>5</v>
      </c>
      <c r="F245" s="31" t="str">
        <f t="shared" si="29"/>
        <v xml:space="preserve">          {
            "settlementDay": {
              "settlementDayDate": "&lt;effectivedate -2cd YYYY-MM-DDT00:00:00+00:00&gt;",
              "periodDuration": 30
            },
            "consumptionPeriods": [
</v>
      </c>
      <c r="G245" s="31" t="str">
        <f t="shared" si="30"/>
        <v xml:space="preserve">,
</v>
      </c>
      <c r="H245" s="10" t="str">
        <f t="shared" si="31"/>
        <v xml:space="preserve">                "sp": "&lt;effectivedate -2cd YYYY-MM-DDT00:30:00+00:00&gt;",</v>
      </c>
      <c r="I245" t="str">
        <f t="shared" si="32"/>
        <v xml:space="preserve">                "v": "0.000",</v>
      </c>
      <c r="J245" t="str">
        <f t="shared" si="33"/>
        <v xml:space="preserve">                "q": "ZE2",</v>
      </c>
      <c r="K245" t="str">
        <f t="shared" si="34"/>
        <v xml:space="preserve">                "e": "5",</v>
      </c>
      <c r="L245" t="str">
        <f t="shared" si="35"/>
        <v xml:space="preserve">                "arc": null</v>
      </c>
      <c r="M245" s="11" t="str">
        <f t="shared" si="36"/>
        <v xml:space="preserve">          {
            "settlementDay": {
              "settlementDayDate": "&lt;effectivedate -2cd YYYY-MM-DDT00:00:00+00:00&gt;",
              "periodDuration": 30
            },
            "consumptionPeriods": [
              {
                "sp": "&lt;effectivedate -2cd YYYY-MM-DDT00:30:00+00:00&gt;",
                "v": "0.000",
                "q": "ZE2",
                "e": "5",
                "arc": null
              },
</v>
      </c>
    </row>
    <row r="246" spans="1:13" x14ac:dyDescent="0.25">
      <c r="A246" t="s">
        <v>296</v>
      </c>
      <c r="B246" s="3">
        <v>0</v>
      </c>
      <c r="C246" s="3" t="s">
        <v>45</v>
      </c>
      <c r="D246" s="3">
        <v>5</v>
      </c>
      <c r="F246" s="31" t="str">
        <f t="shared" si="29"/>
        <v/>
      </c>
      <c r="G246" s="31" t="str">
        <f t="shared" si="30"/>
        <v xml:space="preserve">,
</v>
      </c>
      <c r="H246" s="10" t="str">
        <f t="shared" si="31"/>
        <v xml:space="preserve">                "sp": "&lt;effectivedate -2cd YYYY-MM-DDT01:00:00+00:00&gt;",</v>
      </c>
      <c r="I246" t="str">
        <f t="shared" si="32"/>
        <v xml:space="preserve">                "v": "0.000",</v>
      </c>
      <c r="J246" t="str">
        <f t="shared" si="33"/>
        <v xml:space="preserve">                "q": "ZE2",</v>
      </c>
      <c r="K246" t="str">
        <f t="shared" si="34"/>
        <v xml:space="preserve">                "e": "5",</v>
      </c>
      <c r="L246" t="str">
        <f t="shared" si="35"/>
        <v xml:space="preserve">                "arc": null</v>
      </c>
      <c r="M246" s="11" t="str">
        <f t="shared" si="36"/>
        <v xml:space="preserve">              {
                "sp": "&lt;effectivedate -2cd YYYY-MM-DDT01:00:00+00:00&gt;",
                "v": "0.000",
                "q": "ZE2",
                "e": "5",
                "arc": null
              },
</v>
      </c>
    </row>
    <row r="247" spans="1:13" x14ac:dyDescent="0.25">
      <c r="A247" t="s">
        <v>297</v>
      </c>
      <c r="B247" s="3">
        <v>0</v>
      </c>
      <c r="C247" s="3" t="s">
        <v>45</v>
      </c>
      <c r="D247" s="3">
        <v>5</v>
      </c>
      <c r="F247" s="31" t="str">
        <f t="shared" si="29"/>
        <v/>
      </c>
      <c r="G247" s="31" t="str">
        <f t="shared" si="30"/>
        <v xml:space="preserve">,
</v>
      </c>
      <c r="H247" s="10" t="str">
        <f t="shared" si="31"/>
        <v xml:space="preserve">                "sp": "&lt;effectivedate -2cd YYYY-MM-DDT01:30:00+00:00&gt;",</v>
      </c>
      <c r="I247" t="str">
        <f t="shared" si="32"/>
        <v xml:space="preserve">                "v": "0.000",</v>
      </c>
      <c r="J247" t="str">
        <f t="shared" si="33"/>
        <v xml:space="preserve">                "q": "ZE2",</v>
      </c>
      <c r="K247" t="str">
        <f t="shared" si="34"/>
        <v xml:space="preserve">                "e": "5",</v>
      </c>
      <c r="L247" t="str">
        <f t="shared" si="35"/>
        <v xml:space="preserve">                "arc": null</v>
      </c>
      <c r="M247" s="11" t="str">
        <f t="shared" si="36"/>
        <v xml:space="preserve">              {
                "sp": "&lt;effectivedate -2cd YYYY-MM-DDT01:30:00+00:00&gt;",
                "v": "0.000",
                "q": "ZE2",
                "e": "5",
                "arc": null
              },
</v>
      </c>
    </row>
    <row r="248" spans="1:13" x14ac:dyDescent="0.25">
      <c r="A248" t="s">
        <v>298</v>
      </c>
      <c r="B248" s="3">
        <v>0</v>
      </c>
      <c r="C248" s="3" t="s">
        <v>45</v>
      </c>
      <c r="D248" s="3">
        <v>5</v>
      </c>
      <c r="F248" s="31" t="str">
        <f t="shared" si="29"/>
        <v/>
      </c>
      <c r="G248" s="31" t="str">
        <f t="shared" si="30"/>
        <v xml:space="preserve">,
</v>
      </c>
      <c r="H248" s="10" t="str">
        <f t="shared" si="31"/>
        <v xml:space="preserve">                "sp": "&lt;effectivedate -2cd YYYY-MM-DDT02:00:00+00:00&gt;",</v>
      </c>
      <c r="I248" t="str">
        <f t="shared" si="32"/>
        <v xml:space="preserve">                "v": "0.000",</v>
      </c>
      <c r="J248" t="str">
        <f t="shared" si="33"/>
        <v xml:space="preserve">                "q": "ZE2",</v>
      </c>
      <c r="K248" t="str">
        <f t="shared" si="34"/>
        <v xml:space="preserve">                "e": "5",</v>
      </c>
      <c r="L248" t="str">
        <f t="shared" si="35"/>
        <v xml:space="preserve">                "arc": null</v>
      </c>
      <c r="M248" s="11" t="str">
        <f t="shared" si="36"/>
        <v xml:space="preserve">              {
                "sp": "&lt;effectivedate -2cd YYYY-MM-DDT02:00:00+00:00&gt;",
                "v": "0.000",
                "q": "ZE2",
                "e": "5",
                "arc": null
              },
</v>
      </c>
    </row>
    <row r="249" spans="1:13" x14ac:dyDescent="0.25">
      <c r="A249" t="s">
        <v>299</v>
      </c>
      <c r="B249" s="3">
        <v>0</v>
      </c>
      <c r="C249" s="3" t="s">
        <v>45</v>
      </c>
      <c r="D249" s="3">
        <v>5</v>
      </c>
      <c r="F249" s="31" t="str">
        <f t="shared" si="29"/>
        <v/>
      </c>
      <c r="G249" s="31" t="str">
        <f t="shared" si="30"/>
        <v xml:space="preserve">,
</v>
      </c>
      <c r="H249" s="10" t="str">
        <f t="shared" si="31"/>
        <v xml:space="preserve">                "sp": "&lt;effectivedate -2cd YYYY-MM-DDT02:30:00+00:00&gt;",</v>
      </c>
      <c r="I249" t="str">
        <f t="shared" si="32"/>
        <v xml:space="preserve">                "v": "0.000",</v>
      </c>
      <c r="J249" t="str">
        <f t="shared" si="33"/>
        <v xml:space="preserve">                "q": "ZE2",</v>
      </c>
      <c r="K249" t="str">
        <f t="shared" si="34"/>
        <v xml:space="preserve">                "e": "5",</v>
      </c>
      <c r="L249" t="str">
        <f t="shared" si="35"/>
        <v xml:space="preserve">                "arc": null</v>
      </c>
      <c r="M249" s="11" t="str">
        <f t="shared" si="36"/>
        <v xml:space="preserve">              {
                "sp": "&lt;effectivedate -2cd YYYY-MM-DDT02:30:00+00:00&gt;",
                "v": "0.000",
                "q": "ZE2",
                "e": "5",
                "arc": null
              },
</v>
      </c>
    </row>
    <row r="250" spans="1:13" x14ac:dyDescent="0.25">
      <c r="A250" t="s">
        <v>300</v>
      </c>
      <c r="B250" s="3">
        <v>0</v>
      </c>
      <c r="C250" s="3" t="s">
        <v>45</v>
      </c>
      <c r="D250" s="3">
        <v>5</v>
      </c>
      <c r="F250" s="31" t="str">
        <f t="shared" si="29"/>
        <v/>
      </c>
      <c r="G250" s="31" t="str">
        <f t="shared" si="30"/>
        <v xml:space="preserve">,
</v>
      </c>
      <c r="H250" s="10" t="str">
        <f t="shared" si="31"/>
        <v xml:space="preserve">                "sp": "&lt;effectivedate -2cd YYYY-MM-DDT03:00:00+00:00&gt;",</v>
      </c>
      <c r="I250" t="str">
        <f t="shared" si="32"/>
        <v xml:space="preserve">                "v": "0.000",</v>
      </c>
      <c r="J250" t="str">
        <f t="shared" si="33"/>
        <v xml:space="preserve">                "q": "ZE2",</v>
      </c>
      <c r="K250" t="str">
        <f t="shared" si="34"/>
        <v xml:space="preserve">                "e": "5",</v>
      </c>
      <c r="L250" t="str">
        <f t="shared" si="35"/>
        <v xml:space="preserve">                "arc": null</v>
      </c>
      <c r="M250" s="11" t="str">
        <f t="shared" si="36"/>
        <v xml:space="preserve">              {
                "sp": "&lt;effectivedate -2cd YYYY-MM-DDT03:00:00+00:00&gt;",
                "v": "0.000",
                "q": "ZE2",
                "e": "5",
                "arc": null
              },
</v>
      </c>
    </row>
    <row r="251" spans="1:13" x14ac:dyDescent="0.25">
      <c r="A251" t="s">
        <v>301</v>
      </c>
      <c r="B251" s="3">
        <v>0</v>
      </c>
      <c r="C251" s="3" t="s">
        <v>45</v>
      </c>
      <c r="D251" s="3">
        <v>5</v>
      </c>
      <c r="F251" s="31" t="str">
        <f t="shared" si="29"/>
        <v/>
      </c>
      <c r="G251" s="31" t="str">
        <f t="shared" si="30"/>
        <v xml:space="preserve">,
</v>
      </c>
      <c r="H251" s="10" t="str">
        <f t="shared" si="31"/>
        <v xml:space="preserve">                "sp": "&lt;effectivedate -2cd YYYY-MM-DDT03:30:00+00:00&gt;",</v>
      </c>
      <c r="I251" t="str">
        <f t="shared" si="32"/>
        <v xml:space="preserve">                "v": "0.000",</v>
      </c>
      <c r="J251" t="str">
        <f t="shared" si="33"/>
        <v xml:space="preserve">                "q": "ZE2",</v>
      </c>
      <c r="K251" t="str">
        <f t="shared" si="34"/>
        <v xml:space="preserve">                "e": "5",</v>
      </c>
      <c r="L251" t="str">
        <f t="shared" si="35"/>
        <v xml:space="preserve">                "arc": null</v>
      </c>
      <c r="M251" s="11" t="str">
        <f t="shared" si="36"/>
        <v xml:space="preserve">              {
                "sp": "&lt;effectivedate -2cd YYYY-MM-DDT03:30:00+00:00&gt;",
                "v": "0.000",
                "q": "ZE2",
                "e": "5",
                "arc": null
              },
</v>
      </c>
    </row>
    <row r="252" spans="1:13" x14ac:dyDescent="0.25">
      <c r="A252" t="s">
        <v>302</v>
      </c>
      <c r="B252" s="3">
        <v>0</v>
      </c>
      <c r="C252" s="3" t="s">
        <v>45</v>
      </c>
      <c r="D252" s="3">
        <v>5</v>
      </c>
      <c r="F252" s="31" t="str">
        <f t="shared" si="29"/>
        <v/>
      </c>
      <c r="G252" s="31" t="str">
        <f t="shared" si="30"/>
        <v xml:space="preserve">,
</v>
      </c>
      <c r="H252" s="10" t="str">
        <f t="shared" si="31"/>
        <v xml:space="preserve">                "sp": "&lt;effectivedate -2cd YYYY-MM-DDT04:00:00+00:00&gt;",</v>
      </c>
      <c r="I252" t="str">
        <f t="shared" si="32"/>
        <v xml:space="preserve">                "v": "0.000",</v>
      </c>
      <c r="J252" t="str">
        <f t="shared" si="33"/>
        <v xml:space="preserve">                "q": "ZE2",</v>
      </c>
      <c r="K252" t="str">
        <f t="shared" si="34"/>
        <v xml:space="preserve">                "e": "5",</v>
      </c>
      <c r="L252" t="str">
        <f t="shared" si="35"/>
        <v xml:space="preserve">                "arc": null</v>
      </c>
      <c r="M252" s="11" t="str">
        <f t="shared" si="36"/>
        <v xml:space="preserve">              {
                "sp": "&lt;effectivedate -2cd YYYY-MM-DDT04:00:00+00:00&gt;",
                "v": "0.000",
                "q": "ZE2",
                "e": "5",
                "arc": null
              },
</v>
      </c>
    </row>
    <row r="253" spans="1:13" x14ac:dyDescent="0.25">
      <c r="A253" t="s">
        <v>303</v>
      </c>
      <c r="B253" s="3">
        <v>0</v>
      </c>
      <c r="C253" s="3" t="s">
        <v>45</v>
      </c>
      <c r="D253" s="3">
        <v>5</v>
      </c>
      <c r="F253" s="31" t="str">
        <f t="shared" si="29"/>
        <v/>
      </c>
      <c r="G253" s="31" t="str">
        <f t="shared" si="30"/>
        <v xml:space="preserve">,
</v>
      </c>
      <c r="H253" s="10" t="str">
        <f t="shared" si="31"/>
        <v xml:space="preserve">                "sp": "&lt;effectivedate -2cd YYYY-MM-DDT04:30:00+00:00&gt;",</v>
      </c>
      <c r="I253" t="str">
        <f t="shared" si="32"/>
        <v xml:space="preserve">                "v": "0.000",</v>
      </c>
      <c r="J253" t="str">
        <f t="shared" si="33"/>
        <v xml:space="preserve">                "q": "ZE2",</v>
      </c>
      <c r="K253" t="str">
        <f t="shared" si="34"/>
        <v xml:space="preserve">                "e": "5",</v>
      </c>
      <c r="L253" t="str">
        <f t="shared" si="35"/>
        <v xml:space="preserve">                "arc": null</v>
      </c>
      <c r="M253" s="11" t="str">
        <f t="shared" si="36"/>
        <v xml:space="preserve">              {
                "sp": "&lt;effectivedate -2cd YYYY-MM-DDT04:30:00+00:00&gt;",
                "v": "0.000",
                "q": "ZE2",
                "e": "5",
                "arc": null
              },
</v>
      </c>
    </row>
    <row r="254" spans="1:13" x14ac:dyDescent="0.25">
      <c r="A254" t="s">
        <v>304</v>
      </c>
      <c r="B254" s="3">
        <v>0</v>
      </c>
      <c r="C254" s="3" t="s">
        <v>45</v>
      </c>
      <c r="D254" s="3">
        <v>5</v>
      </c>
      <c r="F254" s="31" t="str">
        <f t="shared" si="29"/>
        <v/>
      </c>
      <c r="G254" s="31" t="str">
        <f t="shared" si="30"/>
        <v xml:space="preserve">,
</v>
      </c>
      <c r="H254" s="10" t="str">
        <f t="shared" si="31"/>
        <v xml:space="preserve">                "sp": "&lt;effectivedate -2cd YYYY-MM-DDT05:00:00+00:00&gt;",</v>
      </c>
      <c r="I254" t="str">
        <f t="shared" si="32"/>
        <v xml:space="preserve">                "v": "0.000",</v>
      </c>
      <c r="J254" t="str">
        <f t="shared" si="33"/>
        <v xml:space="preserve">                "q": "ZE2",</v>
      </c>
      <c r="K254" t="str">
        <f t="shared" si="34"/>
        <v xml:space="preserve">                "e": "5",</v>
      </c>
      <c r="L254" t="str">
        <f t="shared" si="35"/>
        <v xml:space="preserve">                "arc": null</v>
      </c>
      <c r="M254" s="11" t="str">
        <f t="shared" si="36"/>
        <v xml:space="preserve">              {
                "sp": "&lt;effectivedate -2cd YYYY-MM-DDT05:00:00+00:00&gt;",
                "v": "0.000",
                "q": "ZE2",
                "e": "5",
                "arc": null
              },
</v>
      </c>
    </row>
    <row r="255" spans="1:13" x14ac:dyDescent="0.25">
      <c r="A255" t="s">
        <v>305</v>
      </c>
      <c r="B255" s="3">
        <v>0</v>
      </c>
      <c r="C255" s="3" t="s">
        <v>45</v>
      </c>
      <c r="D255" s="3">
        <v>5</v>
      </c>
      <c r="F255" s="31" t="str">
        <f t="shared" si="29"/>
        <v/>
      </c>
      <c r="G255" s="31" t="str">
        <f t="shared" si="30"/>
        <v xml:space="preserve">,
</v>
      </c>
      <c r="H255" s="10" t="str">
        <f t="shared" si="31"/>
        <v xml:space="preserve">                "sp": "&lt;effectivedate -2cd YYYY-MM-DDT05:30:00+00:00&gt;",</v>
      </c>
      <c r="I255" t="str">
        <f t="shared" si="32"/>
        <v xml:space="preserve">                "v": "0.000",</v>
      </c>
      <c r="J255" t="str">
        <f t="shared" si="33"/>
        <v xml:space="preserve">                "q": "ZE2",</v>
      </c>
      <c r="K255" t="str">
        <f t="shared" si="34"/>
        <v xml:space="preserve">                "e": "5",</v>
      </c>
      <c r="L255" t="str">
        <f t="shared" si="35"/>
        <v xml:space="preserve">                "arc": null</v>
      </c>
      <c r="M255" s="11" t="str">
        <f t="shared" si="36"/>
        <v xml:space="preserve">              {
                "sp": "&lt;effectivedate -2cd YYYY-MM-DDT05:30:00+00:00&gt;",
                "v": "0.000",
                "q": "ZE2",
                "e": "5",
                "arc": null
              },
</v>
      </c>
    </row>
    <row r="256" spans="1:13" x14ac:dyDescent="0.25">
      <c r="A256" t="s">
        <v>306</v>
      </c>
      <c r="B256" s="3">
        <v>0</v>
      </c>
      <c r="C256" s="3" t="s">
        <v>45</v>
      </c>
      <c r="D256" s="3">
        <v>5</v>
      </c>
      <c r="F256" s="31" t="str">
        <f t="shared" si="29"/>
        <v/>
      </c>
      <c r="G256" s="31" t="str">
        <f t="shared" si="30"/>
        <v xml:space="preserve">,
</v>
      </c>
      <c r="H256" s="10" t="str">
        <f t="shared" si="31"/>
        <v xml:space="preserve">                "sp": "&lt;effectivedate -2cd YYYY-MM-DDT06:00:00+00:00&gt;",</v>
      </c>
      <c r="I256" t="str">
        <f t="shared" si="32"/>
        <v xml:space="preserve">                "v": "0.000",</v>
      </c>
      <c r="J256" t="str">
        <f t="shared" si="33"/>
        <v xml:space="preserve">                "q": "ZE2",</v>
      </c>
      <c r="K256" t="str">
        <f t="shared" si="34"/>
        <v xml:space="preserve">                "e": "5",</v>
      </c>
      <c r="L256" t="str">
        <f t="shared" si="35"/>
        <v xml:space="preserve">                "arc": null</v>
      </c>
      <c r="M256" s="11" t="str">
        <f t="shared" si="36"/>
        <v xml:space="preserve">              {
                "sp": "&lt;effectivedate -2cd YYYY-MM-DDT06:00:00+00:00&gt;",
                "v": "0.000",
                "q": "ZE2",
                "e": "5",
                "arc": null
              },
</v>
      </c>
    </row>
    <row r="257" spans="1:13" x14ac:dyDescent="0.25">
      <c r="A257" t="s">
        <v>307</v>
      </c>
      <c r="B257" s="3">
        <v>0</v>
      </c>
      <c r="C257" s="3" t="s">
        <v>45</v>
      </c>
      <c r="D257" s="3">
        <v>5</v>
      </c>
      <c r="F257" s="31" t="str">
        <f t="shared" si="29"/>
        <v/>
      </c>
      <c r="G257" s="31" t="str">
        <f t="shared" si="30"/>
        <v xml:space="preserve">,
</v>
      </c>
      <c r="H257" s="10" t="str">
        <f t="shared" si="31"/>
        <v xml:space="preserve">                "sp": "&lt;effectivedate -2cd YYYY-MM-DDT06:30:00+00:00&gt;",</v>
      </c>
      <c r="I257" t="str">
        <f t="shared" si="32"/>
        <v xml:space="preserve">                "v": "0.000",</v>
      </c>
      <c r="J257" t="str">
        <f t="shared" si="33"/>
        <v xml:space="preserve">                "q": "ZE2",</v>
      </c>
      <c r="K257" t="str">
        <f t="shared" si="34"/>
        <v xml:space="preserve">                "e": "5",</v>
      </c>
      <c r="L257" t="str">
        <f t="shared" si="35"/>
        <v xml:space="preserve">                "arc": null</v>
      </c>
      <c r="M257" s="11" t="str">
        <f t="shared" si="36"/>
        <v xml:space="preserve">              {
                "sp": "&lt;effectivedate -2cd YYYY-MM-DDT06:30:00+00:00&gt;",
                "v": "0.000",
                "q": "ZE2",
                "e": "5",
                "arc": null
              },
</v>
      </c>
    </row>
    <row r="258" spans="1:13" x14ac:dyDescent="0.25">
      <c r="A258" t="s">
        <v>308</v>
      </c>
      <c r="B258" s="3">
        <v>0</v>
      </c>
      <c r="C258" s="3" t="s">
        <v>45</v>
      </c>
      <c r="D258" s="3">
        <v>5</v>
      </c>
      <c r="F258" s="31" t="str">
        <f t="shared" si="29"/>
        <v/>
      </c>
      <c r="G258" s="31" t="str">
        <f t="shared" si="30"/>
        <v xml:space="preserve">,
</v>
      </c>
      <c r="H258" s="10" t="str">
        <f t="shared" si="31"/>
        <v xml:space="preserve">                "sp": "&lt;effectivedate -2cd YYYY-MM-DDT07:00:00+00:00&gt;",</v>
      </c>
      <c r="I258" t="str">
        <f t="shared" si="32"/>
        <v xml:space="preserve">                "v": "0.000",</v>
      </c>
      <c r="J258" t="str">
        <f t="shared" si="33"/>
        <v xml:space="preserve">                "q": "ZE2",</v>
      </c>
      <c r="K258" t="str">
        <f t="shared" si="34"/>
        <v xml:space="preserve">                "e": "5",</v>
      </c>
      <c r="L258" t="str">
        <f t="shared" si="35"/>
        <v xml:space="preserve">                "arc": null</v>
      </c>
      <c r="M258" s="11" t="str">
        <f t="shared" si="36"/>
        <v xml:space="preserve">              {
                "sp": "&lt;effectivedate -2cd YYYY-MM-DDT07:00:00+00:00&gt;",
                "v": "0.000",
                "q": "ZE2",
                "e": "5",
                "arc": null
              },
</v>
      </c>
    </row>
    <row r="259" spans="1:13" x14ac:dyDescent="0.25">
      <c r="A259" t="s">
        <v>309</v>
      </c>
      <c r="B259" s="3">
        <v>0</v>
      </c>
      <c r="C259" s="3" t="s">
        <v>45</v>
      </c>
      <c r="D259" s="3">
        <v>5</v>
      </c>
      <c r="F259" s="31" t="str">
        <f t="shared" si="29"/>
        <v/>
      </c>
      <c r="G259" s="31" t="str">
        <f t="shared" si="30"/>
        <v xml:space="preserve">,
</v>
      </c>
      <c r="H259" s="10" t="str">
        <f t="shared" si="31"/>
        <v xml:space="preserve">                "sp": "&lt;effectivedate -2cd YYYY-MM-DDT07:30:00+00:00&gt;",</v>
      </c>
      <c r="I259" t="str">
        <f t="shared" si="32"/>
        <v xml:space="preserve">                "v": "0.000",</v>
      </c>
      <c r="J259" t="str">
        <f t="shared" si="33"/>
        <v xml:space="preserve">                "q": "ZE2",</v>
      </c>
      <c r="K259" t="str">
        <f t="shared" si="34"/>
        <v xml:space="preserve">                "e": "5",</v>
      </c>
      <c r="L259" t="str">
        <f t="shared" si="35"/>
        <v xml:space="preserve">                "arc": null</v>
      </c>
      <c r="M259" s="11" t="str">
        <f t="shared" si="36"/>
        <v xml:space="preserve">              {
                "sp": "&lt;effectivedate -2cd YYYY-MM-DDT07:30:00+00:00&gt;",
                "v": "0.000",
                "q": "ZE2",
                "e": "5",
                "arc": null
              },
</v>
      </c>
    </row>
    <row r="260" spans="1:13" x14ac:dyDescent="0.25">
      <c r="A260" t="s">
        <v>310</v>
      </c>
      <c r="B260" s="3">
        <v>0</v>
      </c>
      <c r="C260" s="3" t="s">
        <v>45</v>
      </c>
      <c r="D260" s="3">
        <v>5</v>
      </c>
      <c r="F260" s="31" t="str">
        <f t="shared" si="29"/>
        <v/>
      </c>
      <c r="G260" s="31" t="str">
        <f t="shared" si="30"/>
        <v xml:space="preserve">,
</v>
      </c>
      <c r="H260" s="10" t="str">
        <f t="shared" si="31"/>
        <v xml:space="preserve">                "sp": "&lt;effectivedate -2cd YYYY-MM-DDT08:00:00+00:00&gt;",</v>
      </c>
      <c r="I260" t="str">
        <f t="shared" si="32"/>
        <v xml:space="preserve">                "v": "0.000",</v>
      </c>
      <c r="J260" t="str">
        <f t="shared" si="33"/>
        <v xml:space="preserve">                "q": "ZE2",</v>
      </c>
      <c r="K260" t="str">
        <f t="shared" si="34"/>
        <v xml:space="preserve">                "e": "5",</v>
      </c>
      <c r="L260" t="str">
        <f t="shared" si="35"/>
        <v xml:space="preserve">                "arc": null</v>
      </c>
      <c r="M260" s="11" t="str">
        <f t="shared" si="36"/>
        <v xml:space="preserve">              {
                "sp": "&lt;effectivedate -2cd YYYY-MM-DDT08:00:00+00:00&gt;",
                "v": "0.000",
                "q": "ZE2",
                "e": "5",
                "arc": null
              },
</v>
      </c>
    </row>
    <row r="261" spans="1:13" x14ac:dyDescent="0.25">
      <c r="A261" t="s">
        <v>311</v>
      </c>
      <c r="B261" s="3">
        <v>0</v>
      </c>
      <c r="C261" s="3" t="s">
        <v>45</v>
      </c>
      <c r="D261" s="3">
        <v>5</v>
      </c>
      <c r="F261" s="31" t="str">
        <f t="shared" si="29"/>
        <v/>
      </c>
      <c r="G261" s="31" t="str">
        <f t="shared" si="30"/>
        <v xml:space="preserve">,
</v>
      </c>
      <c r="H261" s="10" t="str">
        <f t="shared" si="31"/>
        <v xml:space="preserve">                "sp": "&lt;effectivedate -2cd YYYY-MM-DDT08:30:00+00:00&gt;",</v>
      </c>
      <c r="I261" t="str">
        <f t="shared" si="32"/>
        <v xml:space="preserve">                "v": "0.000",</v>
      </c>
      <c r="J261" t="str">
        <f t="shared" si="33"/>
        <v xml:space="preserve">                "q": "ZE2",</v>
      </c>
      <c r="K261" t="str">
        <f t="shared" si="34"/>
        <v xml:space="preserve">                "e": "5",</v>
      </c>
      <c r="L261" t="str">
        <f t="shared" si="35"/>
        <v xml:space="preserve">                "arc": null</v>
      </c>
      <c r="M261" s="11" t="str">
        <f t="shared" si="36"/>
        <v xml:space="preserve">              {
                "sp": "&lt;effectivedate -2cd YYYY-MM-DDT08:30:00+00:00&gt;",
                "v": "0.000",
                "q": "ZE2",
                "e": "5",
                "arc": null
              },
</v>
      </c>
    </row>
    <row r="262" spans="1:13" x14ac:dyDescent="0.25">
      <c r="A262" t="s">
        <v>312</v>
      </c>
      <c r="B262" s="3">
        <v>0</v>
      </c>
      <c r="C262" s="3" t="s">
        <v>45</v>
      </c>
      <c r="D262" s="3">
        <v>5</v>
      </c>
      <c r="F262" s="31" t="str">
        <f t="shared" ref="F262:F325" si="37">IF(ISERROR(FIND("T00:30:00",$A262)),"","          {
            ""settlementDay"": {
              ""settlementDayDate"": """&amp;SUBSTITUTE($A262,"00:30","00:00")&amp;""",
              ""periodDuration"": 30
            },
            ""consumptionPeriods"": [
")</f>
        <v/>
      </c>
      <c r="G262" s="31" t="str">
        <f t="shared" ref="G262:G325" si="38">IF(ISERROR(FIND("T00:00:00",$A262)),",
","
           ]
          }"&amp;IF(LEN($A263)&gt;0,",
",""))</f>
        <v xml:space="preserve">,
</v>
      </c>
      <c r="H262" s="10" t="str">
        <f t="shared" ref="H262:H325" si="39">"                ""sp"": """&amp;$A262&amp;""","</f>
        <v xml:space="preserve">                "sp": "&lt;effectivedate -2cd YYYY-MM-DDT09:00:00+00:00&gt;",</v>
      </c>
      <c r="I262" t="str">
        <f t="shared" si="32"/>
        <v xml:space="preserve">                "v": "0.000",</v>
      </c>
      <c r="J262" t="str">
        <f t="shared" si="33"/>
        <v xml:space="preserve">                "q": "ZE2",</v>
      </c>
      <c r="K262" t="str">
        <f t="shared" si="34"/>
        <v xml:space="preserve">                "e": "5",</v>
      </c>
      <c r="L262" t="str">
        <f t="shared" si="35"/>
        <v xml:space="preserve">                "arc": null</v>
      </c>
      <c r="M262" s="11" t="str">
        <f t="shared" si="36"/>
        <v xml:space="preserve">              {
                "sp": "&lt;effectivedate -2cd YYYY-MM-DDT09:00:00+00:00&gt;",
                "v": "0.000",
                "q": "ZE2",
                "e": "5",
                "arc": null
              },
</v>
      </c>
    </row>
    <row r="263" spans="1:13" x14ac:dyDescent="0.25">
      <c r="A263" t="s">
        <v>313</v>
      </c>
      <c r="B263" s="3">
        <v>0</v>
      </c>
      <c r="C263" s="3" t="s">
        <v>45</v>
      </c>
      <c r="D263" s="3">
        <v>5</v>
      </c>
      <c r="F263" s="31" t="str">
        <f t="shared" si="37"/>
        <v/>
      </c>
      <c r="G263" s="31" t="str">
        <f t="shared" si="38"/>
        <v xml:space="preserve">,
</v>
      </c>
      <c r="H263" s="10" t="str">
        <f t="shared" si="39"/>
        <v xml:space="preserve">                "sp": "&lt;effectivedate -2cd YYYY-MM-DDT09:30:00+00:00&gt;",</v>
      </c>
      <c r="I263" t="str">
        <f t="shared" si="32"/>
        <v xml:space="preserve">                "v": "0.000",</v>
      </c>
      <c r="J263" t="str">
        <f t="shared" si="33"/>
        <v xml:space="preserve">                "q": "ZE2",</v>
      </c>
      <c r="K263" t="str">
        <f t="shared" si="34"/>
        <v xml:space="preserve">                "e": "5",</v>
      </c>
      <c r="L263" t="str">
        <f t="shared" si="35"/>
        <v xml:space="preserve">                "arc": null</v>
      </c>
      <c r="M263" s="11" t="str">
        <f t="shared" si="36"/>
        <v xml:space="preserve">              {
                "sp": "&lt;effectivedate -2cd YYYY-MM-DDT09:30:00+00:00&gt;",
                "v": "0.000",
                "q": "ZE2",
                "e": "5",
                "arc": null
              },
</v>
      </c>
    </row>
    <row r="264" spans="1:13" x14ac:dyDescent="0.25">
      <c r="A264" t="s">
        <v>314</v>
      </c>
      <c r="B264" s="3">
        <v>0</v>
      </c>
      <c r="C264" s="3" t="s">
        <v>45</v>
      </c>
      <c r="D264" s="3">
        <v>5</v>
      </c>
      <c r="F264" s="31" t="str">
        <f t="shared" si="37"/>
        <v/>
      </c>
      <c r="G264" s="31" t="str">
        <f t="shared" si="38"/>
        <v xml:space="preserve">,
</v>
      </c>
      <c r="H264" s="10" t="str">
        <f t="shared" si="39"/>
        <v xml:space="preserve">                "sp": "&lt;effectivedate -2cd YYYY-MM-DDT10:00:00+00:00&gt;",</v>
      </c>
      <c r="I264" t="str">
        <f t="shared" si="32"/>
        <v xml:space="preserve">                "v": "0.000",</v>
      </c>
      <c r="J264" t="str">
        <f t="shared" si="33"/>
        <v xml:space="preserve">                "q": "ZE2",</v>
      </c>
      <c r="K264" t="str">
        <f t="shared" si="34"/>
        <v xml:space="preserve">                "e": "5",</v>
      </c>
      <c r="L264" t="str">
        <f t="shared" si="35"/>
        <v xml:space="preserve">                "arc": null</v>
      </c>
      <c r="M264" s="11" t="str">
        <f t="shared" si="36"/>
        <v xml:space="preserve">              {
                "sp": "&lt;effectivedate -2cd YYYY-MM-DDT10:00:00+00:00&gt;",
                "v": "0.000",
                "q": "ZE2",
                "e": "5",
                "arc": null
              },
</v>
      </c>
    </row>
    <row r="265" spans="1:13" x14ac:dyDescent="0.25">
      <c r="A265" t="s">
        <v>315</v>
      </c>
      <c r="B265" s="3">
        <v>0</v>
      </c>
      <c r="C265" s="3" t="s">
        <v>45</v>
      </c>
      <c r="D265" s="3">
        <v>5</v>
      </c>
      <c r="F265" s="31" t="str">
        <f t="shared" si="37"/>
        <v/>
      </c>
      <c r="G265" s="31" t="str">
        <f t="shared" si="38"/>
        <v xml:space="preserve">,
</v>
      </c>
      <c r="H265" s="10" t="str">
        <f t="shared" si="39"/>
        <v xml:space="preserve">                "sp": "&lt;effectivedate -2cd YYYY-MM-DDT10:30:00+00:00&gt;",</v>
      </c>
      <c r="I265" t="str">
        <f t="shared" si="32"/>
        <v xml:space="preserve">                "v": "0.000",</v>
      </c>
      <c r="J265" t="str">
        <f t="shared" si="33"/>
        <v xml:space="preserve">                "q": "ZE2",</v>
      </c>
      <c r="K265" t="str">
        <f t="shared" si="34"/>
        <v xml:space="preserve">                "e": "5",</v>
      </c>
      <c r="L265" t="str">
        <f t="shared" si="35"/>
        <v xml:space="preserve">                "arc": null</v>
      </c>
      <c r="M265" s="11" t="str">
        <f t="shared" si="36"/>
        <v xml:space="preserve">              {
                "sp": "&lt;effectivedate -2cd YYYY-MM-DDT10:30:00+00:00&gt;",
                "v": "0.000",
                "q": "ZE2",
                "e": "5",
                "arc": null
              },
</v>
      </c>
    </row>
    <row r="266" spans="1:13" x14ac:dyDescent="0.25">
      <c r="A266" t="s">
        <v>316</v>
      </c>
      <c r="B266" s="3">
        <v>0</v>
      </c>
      <c r="C266" s="3" t="s">
        <v>45</v>
      </c>
      <c r="D266" s="3">
        <v>5</v>
      </c>
      <c r="F266" s="31" t="str">
        <f t="shared" si="37"/>
        <v/>
      </c>
      <c r="G266" s="31" t="str">
        <f t="shared" si="38"/>
        <v xml:space="preserve">,
</v>
      </c>
      <c r="H266" s="10" t="str">
        <f t="shared" si="39"/>
        <v xml:space="preserve">                "sp": "&lt;effectivedate -2cd YYYY-MM-DDT11:00:00+00:00&gt;",</v>
      </c>
      <c r="I266" t="str">
        <f t="shared" si="32"/>
        <v xml:space="preserve">                "v": "0.000",</v>
      </c>
      <c r="J266" t="str">
        <f t="shared" si="33"/>
        <v xml:space="preserve">                "q": "ZE2",</v>
      </c>
      <c r="K266" t="str">
        <f t="shared" si="34"/>
        <v xml:space="preserve">                "e": "5",</v>
      </c>
      <c r="L266" t="str">
        <f t="shared" si="35"/>
        <v xml:space="preserve">                "arc": null</v>
      </c>
      <c r="M266" s="11" t="str">
        <f t="shared" si="36"/>
        <v xml:space="preserve">              {
                "sp": "&lt;effectivedate -2cd YYYY-MM-DDT11:00:00+00:00&gt;",
                "v": "0.000",
                "q": "ZE2",
                "e": "5",
                "arc": null
              },
</v>
      </c>
    </row>
    <row r="267" spans="1:13" x14ac:dyDescent="0.25">
      <c r="A267" t="s">
        <v>317</v>
      </c>
      <c r="B267" s="3">
        <v>0</v>
      </c>
      <c r="C267" s="3" t="s">
        <v>45</v>
      </c>
      <c r="D267" s="3">
        <v>5</v>
      </c>
      <c r="F267" s="31" t="str">
        <f t="shared" si="37"/>
        <v/>
      </c>
      <c r="G267" s="31" t="str">
        <f t="shared" si="38"/>
        <v xml:space="preserve">,
</v>
      </c>
      <c r="H267" s="10" t="str">
        <f t="shared" si="39"/>
        <v xml:space="preserve">                "sp": "&lt;effectivedate -2cd YYYY-MM-DDT11:30:00+00:00&gt;",</v>
      </c>
      <c r="I267" t="str">
        <f t="shared" si="32"/>
        <v xml:space="preserve">                "v": "0.000",</v>
      </c>
      <c r="J267" t="str">
        <f t="shared" si="33"/>
        <v xml:space="preserve">                "q": "ZE2",</v>
      </c>
      <c r="K267" t="str">
        <f t="shared" si="34"/>
        <v xml:space="preserve">                "e": "5",</v>
      </c>
      <c r="L267" t="str">
        <f t="shared" si="35"/>
        <v xml:space="preserve">                "arc": null</v>
      </c>
      <c r="M267" s="11" t="str">
        <f t="shared" si="36"/>
        <v xml:space="preserve">              {
                "sp": "&lt;effectivedate -2cd YYYY-MM-DDT11:30:00+00:00&gt;",
                "v": "0.000",
                "q": "ZE2",
                "e": "5",
                "arc": null
              },
</v>
      </c>
    </row>
    <row r="268" spans="1:13" x14ac:dyDescent="0.25">
      <c r="A268" t="s">
        <v>318</v>
      </c>
      <c r="B268" s="3">
        <v>0</v>
      </c>
      <c r="C268" s="3" t="s">
        <v>45</v>
      </c>
      <c r="D268" s="3">
        <v>5</v>
      </c>
      <c r="F268" s="31" t="str">
        <f t="shared" si="37"/>
        <v/>
      </c>
      <c r="G268" s="31" t="str">
        <f t="shared" si="38"/>
        <v xml:space="preserve">,
</v>
      </c>
      <c r="H268" s="10" t="str">
        <f t="shared" si="39"/>
        <v xml:space="preserve">                "sp": "&lt;effectivedate -2cd YYYY-MM-DDT12:00:00+00:00&gt;",</v>
      </c>
      <c r="I268" t="str">
        <f t="shared" si="32"/>
        <v xml:space="preserve">                "v": "0.000",</v>
      </c>
      <c r="J268" t="str">
        <f t="shared" si="33"/>
        <v xml:space="preserve">                "q": "ZE2",</v>
      </c>
      <c r="K268" t="str">
        <f t="shared" si="34"/>
        <v xml:space="preserve">                "e": "5",</v>
      </c>
      <c r="L268" t="str">
        <f t="shared" si="35"/>
        <v xml:space="preserve">                "arc": null</v>
      </c>
      <c r="M268" s="11" t="str">
        <f t="shared" si="36"/>
        <v xml:space="preserve">              {
                "sp": "&lt;effectivedate -2cd YYYY-MM-DDT12:00:00+00:00&gt;",
                "v": "0.000",
                "q": "ZE2",
                "e": "5",
                "arc": null
              },
</v>
      </c>
    </row>
    <row r="269" spans="1:13" x14ac:dyDescent="0.25">
      <c r="A269" t="s">
        <v>319</v>
      </c>
      <c r="B269" s="3">
        <v>0</v>
      </c>
      <c r="C269" s="3" t="s">
        <v>45</v>
      </c>
      <c r="D269" s="3">
        <v>5</v>
      </c>
      <c r="F269" s="31" t="str">
        <f t="shared" si="37"/>
        <v/>
      </c>
      <c r="G269" s="31" t="str">
        <f t="shared" si="38"/>
        <v xml:space="preserve">,
</v>
      </c>
      <c r="H269" s="10" t="str">
        <f t="shared" si="39"/>
        <v xml:space="preserve">                "sp": "&lt;effectivedate -2cd YYYY-MM-DDT12:30:00+00:00&gt;",</v>
      </c>
      <c r="I269" t="str">
        <f t="shared" si="32"/>
        <v xml:space="preserve">                "v": "0.000",</v>
      </c>
      <c r="J269" t="str">
        <f t="shared" si="33"/>
        <v xml:space="preserve">                "q": "ZE2",</v>
      </c>
      <c r="K269" t="str">
        <f t="shared" si="34"/>
        <v xml:space="preserve">                "e": "5",</v>
      </c>
      <c r="L269" t="str">
        <f t="shared" si="35"/>
        <v xml:space="preserve">                "arc": null</v>
      </c>
      <c r="M269" s="11" t="str">
        <f t="shared" si="36"/>
        <v xml:space="preserve">              {
                "sp": "&lt;effectivedate -2cd YYYY-MM-DDT12:30:00+00:00&gt;",
                "v": "0.000",
                "q": "ZE2",
                "e": "5",
                "arc": null
              },
</v>
      </c>
    </row>
    <row r="270" spans="1:13" x14ac:dyDescent="0.25">
      <c r="A270" t="s">
        <v>320</v>
      </c>
      <c r="B270" s="3">
        <v>0</v>
      </c>
      <c r="C270" s="3" t="s">
        <v>45</v>
      </c>
      <c r="D270" s="3">
        <v>5</v>
      </c>
      <c r="F270" s="31" t="str">
        <f t="shared" si="37"/>
        <v/>
      </c>
      <c r="G270" s="31" t="str">
        <f t="shared" si="38"/>
        <v xml:space="preserve">,
</v>
      </c>
      <c r="H270" s="10" t="str">
        <f t="shared" si="39"/>
        <v xml:space="preserve">                "sp": "&lt;effectivedate -2cd YYYY-MM-DDT13:00:00+00:00&gt;",</v>
      </c>
      <c r="I270" t="str">
        <f t="shared" si="32"/>
        <v xml:space="preserve">                "v": "0.000",</v>
      </c>
      <c r="J270" t="str">
        <f t="shared" si="33"/>
        <v xml:space="preserve">                "q": "ZE2",</v>
      </c>
      <c r="K270" t="str">
        <f t="shared" si="34"/>
        <v xml:space="preserve">                "e": "5",</v>
      </c>
      <c r="L270" t="str">
        <f t="shared" si="35"/>
        <v xml:space="preserve">                "arc": null</v>
      </c>
      <c r="M270" s="11" t="str">
        <f t="shared" si="36"/>
        <v xml:space="preserve">              {
                "sp": "&lt;effectivedate -2cd YYYY-MM-DDT13:00:00+00:00&gt;",
                "v": "0.000",
                "q": "ZE2",
                "e": "5",
                "arc": null
              },
</v>
      </c>
    </row>
    <row r="271" spans="1:13" x14ac:dyDescent="0.25">
      <c r="A271" t="s">
        <v>321</v>
      </c>
      <c r="B271" s="3">
        <v>0</v>
      </c>
      <c r="C271" s="3" t="s">
        <v>45</v>
      </c>
      <c r="D271" s="3">
        <v>5</v>
      </c>
      <c r="F271" s="31" t="str">
        <f t="shared" si="37"/>
        <v/>
      </c>
      <c r="G271" s="31" t="str">
        <f t="shared" si="38"/>
        <v xml:space="preserve">,
</v>
      </c>
      <c r="H271" s="10" t="str">
        <f t="shared" si="39"/>
        <v xml:space="preserve">                "sp": "&lt;effectivedate -2cd YYYY-MM-DDT13:30:00+00:00&gt;",</v>
      </c>
      <c r="I271" t="str">
        <f t="shared" si="32"/>
        <v xml:space="preserve">                "v": "0.000",</v>
      </c>
      <c r="J271" t="str">
        <f t="shared" si="33"/>
        <v xml:space="preserve">                "q": "ZE2",</v>
      </c>
      <c r="K271" t="str">
        <f t="shared" si="34"/>
        <v xml:space="preserve">                "e": "5",</v>
      </c>
      <c r="L271" t="str">
        <f t="shared" si="35"/>
        <v xml:space="preserve">                "arc": null</v>
      </c>
      <c r="M271" s="11" t="str">
        <f t="shared" si="36"/>
        <v xml:space="preserve">              {
                "sp": "&lt;effectivedate -2cd YYYY-MM-DDT13:30:00+00:00&gt;",
                "v": "0.000",
                "q": "ZE2",
                "e": "5",
                "arc": null
              },
</v>
      </c>
    </row>
    <row r="272" spans="1:13" x14ac:dyDescent="0.25">
      <c r="A272" t="s">
        <v>322</v>
      </c>
      <c r="B272" s="3">
        <v>0</v>
      </c>
      <c r="C272" s="3" t="s">
        <v>45</v>
      </c>
      <c r="D272" s="3">
        <v>5</v>
      </c>
      <c r="F272" s="31" t="str">
        <f t="shared" si="37"/>
        <v/>
      </c>
      <c r="G272" s="31" t="str">
        <f t="shared" si="38"/>
        <v xml:space="preserve">,
</v>
      </c>
      <c r="H272" s="10" t="str">
        <f t="shared" si="39"/>
        <v xml:space="preserve">                "sp": "&lt;effectivedate -2cd YYYY-MM-DDT14:00:00+00:00&gt;",</v>
      </c>
      <c r="I272" t="str">
        <f t="shared" si="32"/>
        <v xml:space="preserve">                "v": "0.000",</v>
      </c>
      <c r="J272" t="str">
        <f t="shared" si="33"/>
        <v xml:space="preserve">                "q": "ZE2",</v>
      </c>
      <c r="K272" t="str">
        <f t="shared" si="34"/>
        <v xml:space="preserve">                "e": "5",</v>
      </c>
      <c r="L272" t="str">
        <f t="shared" si="35"/>
        <v xml:space="preserve">                "arc": null</v>
      </c>
      <c r="M272" s="11" t="str">
        <f t="shared" si="36"/>
        <v xml:space="preserve">              {
                "sp": "&lt;effectivedate -2cd YYYY-MM-DDT14:00:00+00:00&gt;",
                "v": "0.000",
                "q": "ZE2",
                "e": "5",
                "arc": null
              },
</v>
      </c>
    </row>
    <row r="273" spans="1:13" x14ac:dyDescent="0.25">
      <c r="A273" t="s">
        <v>323</v>
      </c>
      <c r="B273" s="3">
        <v>0</v>
      </c>
      <c r="C273" s="3" t="s">
        <v>45</v>
      </c>
      <c r="D273" s="3">
        <v>5</v>
      </c>
      <c r="F273" s="31" t="str">
        <f t="shared" si="37"/>
        <v/>
      </c>
      <c r="G273" s="31" t="str">
        <f t="shared" si="38"/>
        <v xml:space="preserve">,
</v>
      </c>
      <c r="H273" s="10" t="str">
        <f t="shared" si="39"/>
        <v xml:space="preserve">                "sp": "&lt;effectivedate -2cd YYYY-MM-DDT14:30:00+00:00&gt;",</v>
      </c>
      <c r="I273" t="str">
        <f t="shared" si="32"/>
        <v xml:space="preserve">                "v": "0.000",</v>
      </c>
      <c r="J273" t="str">
        <f t="shared" si="33"/>
        <v xml:space="preserve">                "q": "ZE2",</v>
      </c>
      <c r="K273" t="str">
        <f t="shared" si="34"/>
        <v xml:space="preserve">                "e": "5",</v>
      </c>
      <c r="L273" t="str">
        <f t="shared" si="35"/>
        <v xml:space="preserve">                "arc": null</v>
      </c>
      <c r="M273" s="11" t="str">
        <f t="shared" si="36"/>
        <v xml:space="preserve">              {
                "sp": "&lt;effectivedate -2cd YYYY-MM-DDT14:30:00+00:00&gt;",
                "v": "0.000",
                "q": "ZE2",
                "e": "5",
                "arc": null
              },
</v>
      </c>
    </row>
    <row r="274" spans="1:13" x14ac:dyDescent="0.25">
      <c r="A274" t="s">
        <v>324</v>
      </c>
      <c r="B274" s="3">
        <v>0</v>
      </c>
      <c r="C274" s="3" t="s">
        <v>45</v>
      </c>
      <c r="D274" s="3">
        <v>5</v>
      </c>
      <c r="F274" s="31" t="str">
        <f t="shared" si="37"/>
        <v/>
      </c>
      <c r="G274" s="31" t="str">
        <f t="shared" si="38"/>
        <v xml:space="preserve">,
</v>
      </c>
      <c r="H274" s="10" t="str">
        <f t="shared" si="39"/>
        <v xml:space="preserve">                "sp": "&lt;effectivedate -2cd YYYY-MM-DDT15:00:00+00:00&gt;",</v>
      </c>
      <c r="I274" t="str">
        <f t="shared" si="32"/>
        <v xml:space="preserve">                "v": "0.000",</v>
      </c>
      <c r="J274" t="str">
        <f t="shared" si="33"/>
        <v xml:space="preserve">                "q": "ZE2",</v>
      </c>
      <c r="K274" t="str">
        <f t="shared" si="34"/>
        <v xml:space="preserve">                "e": "5",</v>
      </c>
      <c r="L274" t="str">
        <f t="shared" si="35"/>
        <v xml:space="preserve">                "arc": null</v>
      </c>
      <c r="M274" s="11" t="str">
        <f t="shared" si="36"/>
        <v xml:space="preserve">              {
                "sp": "&lt;effectivedate -2cd YYYY-MM-DDT15:00:00+00:00&gt;",
                "v": "0.000",
                "q": "ZE2",
                "e": "5",
                "arc": null
              },
</v>
      </c>
    </row>
    <row r="275" spans="1:13" x14ac:dyDescent="0.25">
      <c r="A275" t="s">
        <v>325</v>
      </c>
      <c r="B275" s="3">
        <v>0</v>
      </c>
      <c r="C275" s="3" t="s">
        <v>45</v>
      </c>
      <c r="D275" s="3">
        <v>5</v>
      </c>
      <c r="F275" s="31" t="str">
        <f t="shared" si="37"/>
        <v/>
      </c>
      <c r="G275" s="31" t="str">
        <f t="shared" si="38"/>
        <v xml:space="preserve">,
</v>
      </c>
      <c r="H275" s="10" t="str">
        <f t="shared" si="39"/>
        <v xml:space="preserve">                "sp": "&lt;effectivedate -2cd YYYY-MM-DDT15:30:00+00:00&gt;",</v>
      </c>
      <c r="I275" t="str">
        <f t="shared" si="32"/>
        <v xml:space="preserve">                "v": "0.000",</v>
      </c>
      <c r="J275" t="str">
        <f t="shared" si="33"/>
        <v xml:space="preserve">                "q": "ZE2",</v>
      </c>
      <c r="K275" t="str">
        <f t="shared" si="34"/>
        <v xml:space="preserve">                "e": "5",</v>
      </c>
      <c r="L275" t="str">
        <f t="shared" si="35"/>
        <v xml:space="preserve">                "arc": null</v>
      </c>
      <c r="M275" s="11" t="str">
        <f t="shared" si="36"/>
        <v xml:space="preserve">              {
                "sp": "&lt;effectivedate -2cd YYYY-MM-DDT15:30:00+00:00&gt;",
                "v": "0.000",
                "q": "ZE2",
                "e": "5",
                "arc": null
              },
</v>
      </c>
    </row>
    <row r="276" spans="1:13" x14ac:dyDescent="0.25">
      <c r="A276" t="s">
        <v>326</v>
      </c>
      <c r="B276" s="3">
        <v>0</v>
      </c>
      <c r="C276" s="3" t="s">
        <v>45</v>
      </c>
      <c r="D276" s="3">
        <v>5</v>
      </c>
      <c r="F276" s="31" t="str">
        <f t="shared" si="37"/>
        <v/>
      </c>
      <c r="G276" s="31" t="str">
        <f t="shared" si="38"/>
        <v xml:space="preserve">,
</v>
      </c>
      <c r="H276" s="10" t="str">
        <f t="shared" si="39"/>
        <v xml:space="preserve">                "sp": "&lt;effectivedate -2cd YYYY-MM-DDT16:00:00+00:00&gt;",</v>
      </c>
      <c r="I276" t="str">
        <f t="shared" si="32"/>
        <v xml:space="preserve">                "v": "0.000",</v>
      </c>
      <c r="J276" t="str">
        <f t="shared" si="33"/>
        <v xml:space="preserve">                "q": "ZE2",</v>
      </c>
      <c r="K276" t="str">
        <f t="shared" si="34"/>
        <v xml:space="preserve">                "e": "5",</v>
      </c>
      <c r="L276" t="str">
        <f t="shared" si="35"/>
        <v xml:space="preserve">                "arc": null</v>
      </c>
      <c r="M276" s="11" t="str">
        <f t="shared" si="36"/>
        <v xml:space="preserve">              {
                "sp": "&lt;effectivedate -2cd YYYY-MM-DDT16:00:00+00:00&gt;",
                "v": "0.000",
                "q": "ZE2",
                "e": "5",
                "arc": null
              },
</v>
      </c>
    </row>
    <row r="277" spans="1:13" x14ac:dyDescent="0.25">
      <c r="A277" t="s">
        <v>327</v>
      </c>
      <c r="B277" s="3">
        <v>0</v>
      </c>
      <c r="C277" s="3" t="s">
        <v>45</v>
      </c>
      <c r="D277" s="3">
        <v>5</v>
      </c>
      <c r="F277" s="31" t="str">
        <f t="shared" si="37"/>
        <v/>
      </c>
      <c r="G277" s="31" t="str">
        <f t="shared" si="38"/>
        <v xml:space="preserve">,
</v>
      </c>
      <c r="H277" s="10" t="str">
        <f t="shared" si="39"/>
        <v xml:space="preserve">                "sp": "&lt;effectivedate -2cd YYYY-MM-DDT16:30:00+00:00&gt;",</v>
      </c>
      <c r="I277" t="str">
        <f t="shared" si="32"/>
        <v xml:space="preserve">                "v": "0.000",</v>
      </c>
      <c r="J277" t="str">
        <f t="shared" si="33"/>
        <v xml:space="preserve">                "q": "ZE2",</v>
      </c>
      <c r="K277" t="str">
        <f t="shared" si="34"/>
        <v xml:space="preserve">                "e": "5",</v>
      </c>
      <c r="L277" t="str">
        <f t="shared" si="35"/>
        <v xml:space="preserve">                "arc": null</v>
      </c>
      <c r="M277" s="11" t="str">
        <f t="shared" si="36"/>
        <v xml:space="preserve">              {
                "sp": "&lt;effectivedate -2cd YYYY-MM-DDT16:30:00+00:00&gt;",
                "v": "0.000",
                "q": "ZE2",
                "e": "5",
                "arc": null
              },
</v>
      </c>
    </row>
    <row r="278" spans="1:13" x14ac:dyDescent="0.25">
      <c r="A278" t="s">
        <v>328</v>
      </c>
      <c r="B278" s="3">
        <v>0</v>
      </c>
      <c r="C278" s="3" t="s">
        <v>45</v>
      </c>
      <c r="D278" s="3">
        <v>5</v>
      </c>
      <c r="F278" s="31" t="str">
        <f t="shared" si="37"/>
        <v/>
      </c>
      <c r="G278" s="31" t="str">
        <f t="shared" si="38"/>
        <v xml:space="preserve">,
</v>
      </c>
      <c r="H278" s="10" t="str">
        <f t="shared" si="39"/>
        <v xml:space="preserve">                "sp": "&lt;effectivedate -2cd YYYY-MM-DDT17:00:00+00:00&gt;",</v>
      </c>
      <c r="I278" t="str">
        <f t="shared" si="32"/>
        <v xml:space="preserve">                "v": "0.000",</v>
      </c>
      <c r="J278" t="str">
        <f t="shared" si="33"/>
        <v xml:space="preserve">                "q": "ZE2",</v>
      </c>
      <c r="K278" t="str">
        <f t="shared" si="34"/>
        <v xml:space="preserve">                "e": "5",</v>
      </c>
      <c r="L278" t="str">
        <f t="shared" si="35"/>
        <v xml:space="preserve">                "arc": null</v>
      </c>
      <c r="M278" s="11" t="str">
        <f t="shared" si="36"/>
        <v xml:space="preserve">              {
                "sp": "&lt;effectivedate -2cd YYYY-MM-DDT17:00:00+00:00&gt;",
                "v": "0.000",
                "q": "ZE2",
                "e": "5",
                "arc": null
              },
</v>
      </c>
    </row>
    <row r="279" spans="1:13" x14ac:dyDescent="0.25">
      <c r="A279" t="s">
        <v>329</v>
      </c>
      <c r="B279" s="3">
        <v>0</v>
      </c>
      <c r="C279" s="3" t="s">
        <v>45</v>
      </c>
      <c r="D279" s="3">
        <v>5</v>
      </c>
      <c r="F279" s="31" t="str">
        <f t="shared" si="37"/>
        <v/>
      </c>
      <c r="G279" s="31" t="str">
        <f t="shared" si="38"/>
        <v xml:space="preserve">,
</v>
      </c>
      <c r="H279" s="10" t="str">
        <f t="shared" si="39"/>
        <v xml:space="preserve">                "sp": "&lt;effectivedate -2cd YYYY-MM-DDT17:30:00+00:00&gt;",</v>
      </c>
      <c r="I279" t="str">
        <f t="shared" si="32"/>
        <v xml:space="preserve">                "v": "0.000",</v>
      </c>
      <c r="J279" t="str">
        <f t="shared" si="33"/>
        <v xml:space="preserve">                "q": "ZE2",</v>
      </c>
      <c r="K279" t="str">
        <f t="shared" si="34"/>
        <v xml:space="preserve">                "e": "5",</v>
      </c>
      <c r="L279" t="str">
        <f t="shared" si="35"/>
        <v xml:space="preserve">                "arc": null</v>
      </c>
      <c r="M279" s="11" t="str">
        <f t="shared" si="36"/>
        <v xml:space="preserve">              {
                "sp": "&lt;effectivedate -2cd YYYY-MM-DDT17:30:00+00:00&gt;",
                "v": "0.000",
                "q": "ZE2",
                "e": "5",
                "arc": null
              },
</v>
      </c>
    </row>
    <row r="280" spans="1:13" x14ac:dyDescent="0.25">
      <c r="A280" t="s">
        <v>330</v>
      </c>
      <c r="B280" s="3">
        <v>0</v>
      </c>
      <c r="C280" s="3" t="s">
        <v>45</v>
      </c>
      <c r="D280" s="3">
        <v>5</v>
      </c>
      <c r="F280" s="31" t="str">
        <f t="shared" si="37"/>
        <v/>
      </c>
      <c r="G280" s="31" t="str">
        <f t="shared" si="38"/>
        <v xml:space="preserve">,
</v>
      </c>
      <c r="H280" s="10" t="str">
        <f t="shared" si="39"/>
        <v xml:space="preserve">                "sp": "&lt;effectivedate -2cd YYYY-MM-DDT18:00:00+00:00&gt;",</v>
      </c>
      <c r="I280" t="str">
        <f t="shared" si="32"/>
        <v xml:space="preserve">                "v": "0.000",</v>
      </c>
      <c r="J280" t="str">
        <f t="shared" si="33"/>
        <v xml:space="preserve">                "q": "ZE2",</v>
      </c>
      <c r="K280" t="str">
        <f t="shared" si="34"/>
        <v xml:space="preserve">                "e": "5",</v>
      </c>
      <c r="L280" t="str">
        <f t="shared" si="35"/>
        <v xml:space="preserve">                "arc": null</v>
      </c>
      <c r="M280" s="11" t="str">
        <f t="shared" si="36"/>
        <v xml:space="preserve">              {
                "sp": "&lt;effectivedate -2cd YYYY-MM-DDT18:00:00+00:00&gt;",
                "v": "0.000",
                "q": "ZE2",
                "e": "5",
                "arc": null
              },
</v>
      </c>
    </row>
    <row r="281" spans="1:13" x14ac:dyDescent="0.25">
      <c r="A281" t="s">
        <v>331</v>
      </c>
      <c r="B281" s="3">
        <v>0</v>
      </c>
      <c r="C281" s="3" t="s">
        <v>45</v>
      </c>
      <c r="D281" s="3">
        <v>5</v>
      </c>
      <c r="F281" s="31" t="str">
        <f t="shared" si="37"/>
        <v/>
      </c>
      <c r="G281" s="31" t="str">
        <f t="shared" si="38"/>
        <v xml:space="preserve">,
</v>
      </c>
      <c r="H281" s="10" t="str">
        <f t="shared" si="39"/>
        <v xml:space="preserve">                "sp": "&lt;effectivedate -2cd YYYY-MM-DDT18:30:00+00:00&gt;",</v>
      </c>
      <c r="I281" t="str">
        <f t="shared" si="32"/>
        <v xml:space="preserve">                "v": "0.000",</v>
      </c>
      <c r="J281" t="str">
        <f t="shared" si="33"/>
        <v xml:space="preserve">                "q": "ZE2",</v>
      </c>
      <c r="K281" t="str">
        <f t="shared" si="34"/>
        <v xml:space="preserve">                "e": "5",</v>
      </c>
      <c r="L281" t="str">
        <f t="shared" si="35"/>
        <v xml:space="preserve">                "arc": null</v>
      </c>
      <c r="M281" s="11" t="str">
        <f t="shared" si="36"/>
        <v xml:space="preserve">              {
                "sp": "&lt;effectivedate -2cd YYYY-MM-DDT18:30:00+00:00&gt;",
                "v": "0.000",
                "q": "ZE2",
                "e": "5",
                "arc": null
              },
</v>
      </c>
    </row>
    <row r="282" spans="1:13" x14ac:dyDescent="0.25">
      <c r="A282" t="s">
        <v>332</v>
      </c>
      <c r="B282" s="3">
        <v>0</v>
      </c>
      <c r="C282" s="3" t="s">
        <v>45</v>
      </c>
      <c r="D282" s="3">
        <v>5</v>
      </c>
      <c r="F282" s="31" t="str">
        <f t="shared" si="37"/>
        <v/>
      </c>
      <c r="G282" s="31" t="str">
        <f t="shared" si="38"/>
        <v xml:space="preserve">,
</v>
      </c>
      <c r="H282" s="10" t="str">
        <f t="shared" si="39"/>
        <v xml:space="preserve">                "sp": "&lt;effectivedate -2cd YYYY-MM-DDT19:00:00+00:00&gt;",</v>
      </c>
      <c r="I282" t="str">
        <f t="shared" si="32"/>
        <v xml:space="preserve">                "v": "0.000",</v>
      </c>
      <c r="J282" t="str">
        <f t="shared" si="33"/>
        <v xml:space="preserve">                "q": "ZE2",</v>
      </c>
      <c r="K282" t="str">
        <f t="shared" si="34"/>
        <v xml:space="preserve">                "e": "5",</v>
      </c>
      <c r="L282" t="str">
        <f t="shared" si="35"/>
        <v xml:space="preserve">                "arc": null</v>
      </c>
      <c r="M282" s="11" t="str">
        <f t="shared" si="36"/>
        <v xml:space="preserve">              {
                "sp": "&lt;effectivedate -2cd YYYY-MM-DDT19:00:00+00:00&gt;",
                "v": "0.000",
                "q": "ZE2",
                "e": "5",
                "arc": null
              },
</v>
      </c>
    </row>
    <row r="283" spans="1:13" x14ac:dyDescent="0.25">
      <c r="A283" t="s">
        <v>333</v>
      </c>
      <c r="B283" s="3">
        <v>0</v>
      </c>
      <c r="C283" s="3" t="s">
        <v>45</v>
      </c>
      <c r="D283" s="3">
        <v>5</v>
      </c>
      <c r="F283" s="31" t="str">
        <f t="shared" si="37"/>
        <v/>
      </c>
      <c r="G283" s="31" t="str">
        <f t="shared" si="38"/>
        <v xml:space="preserve">,
</v>
      </c>
      <c r="H283" s="10" t="str">
        <f t="shared" si="39"/>
        <v xml:space="preserve">                "sp": "&lt;effectivedate -2cd YYYY-MM-DDT19:30:00+00:00&gt;",</v>
      </c>
      <c r="I283" t="str">
        <f t="shared" si="32"/>
        <v xml:space="preserve">                "v": "0.000",</v>
      </c>
      <c r="J283" t="str">
        <f t="shared" si="33"/>
        <v xml:space="preserve">                "q": "ZE2",</v>
      </c>
      <c r="K283" t="str">
        <f t="shared" si="34"/>
        <v xml:space="preserve">                "e": "5",</v>
      </c>
      <c r="L283" t="str">
        <f t="shared" si="35"/>
        <v xml:space="preserve">                "arc": null</v>
      </c>
      <c r="M283" s="11" t="str">
        <f t="shared" si="36"/>
        <v xml:space="preserve">              {
                "sp": "&lt;effectivedate -2cd YYYY-MM-DDT19:30:00+00:00&gt;",
                "v": "0.000",
                "q": "ZE2",
                "e": "5",
                "arc": null
              },
</v>
      </c>
    </row>
    <row r="284" spans="1:13" x14ac:dyDescent="0.25">
      <c r="A284" t="s">
        <v>334</v>
      </c>
      <c r="B284" s="3">
        <v>0</v>
      </c>
      <c r="C284" s="3" t="s">
        <v>45</v>
      </c>
      <c r="D284" s="3">
        <v>5</v>
      </c>
      <c r="F284" s="31" t="str">
        <f t="shared" si="37"/>
        <v/>
      </c>
      <c r="G284" s="31" t="str">
        <f t="shared" si="38"/>
        <v xml:space="preserve">,
</v>
      </c>
      <c r="H284" s="10" t="str">
        <f t="shared" si="39"/>
        <v xml:space="preserve">                "sp": "&lt;effectivedate -2cd YYYY-MM-DDT20:00:00+00:00&gt;",</v>
      </c>
      <c r="I284" t="str">
        <f t="shared" si="32"/>
        <v xml:space="preserve">                "v": "0.000",</v>
      </c>
      <c r="J284" t="str">
        <f t="shared" si="33"/>
        <v xml:space="preserve">                "q": "ZE2",</v>
      </c>
      <c r="K284" t="str">
        <f t="shared" si="34"/>
        <v xml:space="preserve">                "e": "5",</v>
      </c>
      <c r="L284" t="str">
        <f t="shared" si="35"/>
        <v xml:space="preserve">                "arc": null</v>
      </c>
      <c r="M284" s="11" t="str">
        <f t="shared" si="36"/>
        <v xml:space="preserve">              {
                "sp": "&lt;effectivedate -2cd YYYY-MM-DDT20:00:00+00:00&gt;",
                "v": "0.000",
                "q": "ZE2",
                "e": "5",
                "arc": null
              },
</v>
      </c>
    </row>
    <row r="285" spans="1:13" x14ac:dyDescent="0.25">
      <c r="A285" t="s">
        <v>335</v>
      </c>
      <c r="B285" s="3">
        <v>0</v>
      </c>
      <c r="C285" s="3" t="s">
        <v>45</v>
      </c>
      <c r="D285" s="3">
        <v>5</v>
      </c>
      <c r="F285" s="31" t="str">
        <f t="shared" si="37"/>
        <v/>
      </c>
      <c r="G285" s="31" t="str">
        <f t="shared" si="38"/>
        <v xml:space="preserve">,
</v>
      </c>
      <c r="H285" s="10" t="str">
        <f t="shared" si="39"/>
        <v xml:space="preserve">                "sp": "&lt;effectivedate -2cd YYYY-MM-DDT20:30:00+00:00&gt;",</v>
      </c>
      <c r="I285" t="str">
        <f t="shared" si="32"/>
        <v xml:space="preserve">                "v": "0.000",</v>
      </c>
      <c r="J285" t="str">
        <f t="shared" si="33"/>
        <v xml:space="preserve">                "q": "ZE2",</v>
      </c>
      <c r="K285" t="str">
        <f t="shared" si="34"/>
        <v xml:space="preserve">                "e": "5",</v>
      </c>
      <c r="L285" t="str">
        <f t="shared" si="35"/>
        <v xml:space="preserve">                "arc": null</v>
      </c>
      <c r="M285" s="11" t="str">
        <f t="shared" si="36"/>
        <v xml:space="preserve">              {
                "sp": "&lt;effectivedate -2cd YYYY-MM-DDT20:30:00+00:00&gt;",
                "v": "0.000",
                "q": "ZE2",
                "e": "5",
                "arc": null
              },
</v>
      </c>
    </row>
    <row r="286" spans="1:13" x14ac:dyDescent="0.25">
      <c r="A286" t="s">
        <v>336</v>
      </c>
      <c r="B286" s="3">
        <v>0</v>
      </c>
      <c r="C286" s="3" t="s">
        <v>45</v>
      </c>
      <c r="D286" s="3">
        <v>5</v>
      </c>
      <c r="F286" s="31" t="str">
        <f t="shared" si="37"/>
        <v/>
      </c>
      <c r="G286" s="31" t="str">
        <f t="shared" si="38"/>
        <v xml:space="preserve">,
</v>
      </c>
      <c r="H286" s="10" t="str">
        <f t="shared" si="39"/>
        <v xml:space="preserve">                "sp": "&lt;effectivedate -2cd YYYY-MM-DDT21:00:00+00:00&gt;",</v>
      </c>
      <c r="I286" t="str">
        <f t="shared" si="32"/>
        <v xml:space="preserve">                "v": "0.000",</v>
      </c>
      <c r="J286" t="str">
        <f t="shared" si="33"/>
        <v xml:space="preserve">                "q": "ZE2",</v>
      </c>
      <c r="K286" t="str">
        <f t="shared" si="34"/>
        <v xml:space="preserve">                "e": "5",</v>
      </c>
      <c r="L286" t="str">
        <f t="shared" si="35"/>
        <v xml:space="preserve">                "arc": null</v>
      </c>
      <c r="M286" s="11" t="str">
        <f t="shared" si="36"/>
        <v xml:space="preserve">              {
                "sp": "&lt;effectivedate -2cd YYYY-MM-DDT21:00:00+00:00&gt;",
                "v": "0.000",
                "q": "ZE2",
                "e": "5",
                "arc": null
              },
</v>
      </c>
    </row>
    <row r="287" spans="1:13" x14ac:dyDescent="0.25">
      <c r="A287" t="s">
        <v>337</v>
      </c>
      <c r="B287" s="3">
        <v>0</v>
      </c>
      <c r="C287" s="3" t="s">
        <v>45</v>
      </c>
      <c r="D287" s="3">
        <v>5</v>
      </c>
      <c r="F287" s="31" t="str">
        <f t="shared" si="37"/>
        <v/>
      </c>
      <c r="G287" s="31" t="str">
        <f t="shared" si="38"/>
        <v xml:space="preserve">,
</v>
      </c>
      <c r="H287" s="10" t="str">
        <f t="shared" si="39"/>
        <v xml:space="preserve">                "sp": "&lt;effectivedate -2cd YYYY-MM-DDT21:30:00+00:00&gt;",</v>
      </c>
      <c r="I287" t="str">
        <f t="shared" si="32"/>
        <v xml:space="preserve">                "v": "0.000",</v>
      </c>
      <c r="J287" t="str">
        <f t="shared" si="33"/>
        <v xml:space="preserve">                "q": "ZE2",</v>
      </c>
      <c r="K287" t="str">
        <f t="shared" si="34"/>
        <v xml:space="preserve">                "e": "5",</v>
      </c>
      <c r="L287" t="str">
        <f t="shared" si="35"/>
        <v xml:space="preserve">                "arc": null</v>
      </c>
      <c r="M287" s="11" t="str">
        <f t="shared" si="36"/>
        <v xml:space="preserve">              {
                "sp": "&lt;effectivedate -2cd YYYY-MM-DDT21:30:00+00:00&gt;",
                "v": "0.000",
                "q": "ZE2",
                "e": "5",
                "arc": null
              },
</v>
      </c>
    </row>
    <row r="288" spans="1:13" x14ac:dyDescent="0.25">
      <c r="A288" t="s">
        <v>338</v>
      </c>
      <c r="B288" s="3">
        <v>0</v>
      </c>
      <c r="C288" s="3" t="s">
        <v>45</v>
      </c>
      <c r="D288" s="3">
        <v>5</v>
      </c>
      <c r="F288" s="31" t="str">
        <f t="shared" si="37"/>
        <v/>
      </c>
      <c r="G288" s="31" t="str">
        <f t="shared" si="38"/>
        <v xml:space="preserve">,
</v>
      </c>
      <c r="H288" s="10" t="str">
        <f t="shared" si="39"/>
        <v xml:space="preserve">                "sp": "&lt;effectivedate -2cd YYYY-MM-DDT22:00:00+00:00&gt;",</v>
      </c>
      <c r="I288" t="str">
        <f t="shared" si="32"/>
        <v xml:space="preserve">                "v": "0.000",</v>
      </c>
      <c r="J288" t="str">
        <f t="shared" si="33"/>
        <v xml:space="preserve">                "q": "ZE2",</v>
      </c>
      <c r="K288" t="str">
        <f t="shared" si="34"/>
        <v xml:space="preserve">                "e": "5",</v>
      </c>
      <c r="L288" t="str">
        <f t="shared" si="35"/>
        <v xml:space="preserve">                "arc": null</v>
      </c>
      <c r="M288" s="11" t="str">
        <f t="shared" si="36"/>
        <v xml:space="preserve">              {
                "sp": "&lt;effectivedate -2cd YYYY-MM-DDT22:00:00+00:00&gt;",
                "v": "0.000",
                "q": "ZE2",
                "e": "5",
                "arc": null
              },
</v>
      </c>
    </row>
    <row r="289" spans="1:13" x14ac:dyDescent="0.25">
      <c r="A289" t="s">
        <v>339</v>
      </c>
      <c r="B289" s="3">
        <v>0</v>
      </c>
      <c r="C289" s="3" t="s">
        <v>45</v>
      </c>
      <c r="D289" s="3">
        <v>5</v>
      </c>
      <c r="F289" s="31" t="str">
        <f t="shared" si="37"/>
        <v/>
      </c>
      <c r="G289" s="31" t="str">
        <f t="shared" si="38"/>
        <v xml:space="preserve">,
</v>
      </c>
      <c r="H289" s="10" t="str">
        <f t="shared" si="39"/>
        <v xml:space="preserve">                "sp": "&lt;effectivedate -2cd YYYY-MM-DDT22:30:00+00:00&gt;",</v>
      </c>
      <c r="I289" t="str">
        <f t="shared" si="32"/>
        <v xml:space="preserve">                "v": "0.000",</v>
      </c>
      <c r="J289" t="str">
        <f t="shared" si="33"/>
        <v xml:space="preserve">                "q": "ZE2",</v>
      </c>
      <c r="K289" t="str">
        <f t="shared" si="34"/>
        <v xml:space="preserve">                "e": "5",</v>
      </c>
      <c r="L289" t="str">
        <f t="shared" si="35"/>
        <v xml:space="preserve">                "arc": null</v>
      </c>
      <c r="M289" s="11" t="str">
        <f t="shared" si="36"/>
        <v xml:space="preserve">              {
                "sp": "&lt;effectivedate -2cd YYYY-MM-DDT22:30:00+00:00&gt;",
                "v": "0.000",
                "q": "ZE2",
                "e": "5",
                "arc": null
              },
</v>
      </c>
    </row>
    <row r="290" spans="1:13" x14ac:dyDescent="0.25">
      <c r="A290" t="s">
        <v>340</v>
      </c>
      <c r="B290" s="3">
        <v>0</v>
      </c>
      <c r="C290" s="3" t="s">
        <v>45</v>
      </c>
      <c r="D290" s="3">
        <v>5</v>
      </c>
      <c r="F290" s="31" t="str">
        <f t="shared" si="37"/>
        <v/>
      </c>
      <c r="G290" s="31" t="str">
        <f t="shared" si="38"/>
        <v xml:space="preserve">,
</v>
      </c>
      <c r="H290" s="10" t="str">
        <f t="shared" si="39"/>
        <v xml:space="preserve">                "sp": "&lt;effectivedate -2cd YYYY-MM-DDT23:00:00+00:00&gt;",</v>
      </c>
      <c r="I290" t="str">
        <f t="shared" si="32"/>
        <v xml:space="preserve">                "v": "0.000",</v>
      </c>
      <c r="J290" t="str">
        <f t="shared" si="33"/>
        <v xml:space="preserve">                "q": "ZE2",</v>
      </c>
      <c r="K290" t="str">
        <f t="shared" si="34"/>
        <v xml:space="preserve">                "e": "5",</v>
      </c>
      <c r="L290" t="str">
        <f t="shared" si="35"/>
        <v xml:space="preserve">                "arc": null</v>
      </c>
      <c r="M290" s="11" t="str">
        <f t="shared" si="36"/>
        <v xml:space="preserve">              {
                "sp": "&lt;effectivedate -2cd YYYY-MM-DDT23:00:00+00:00&gt;",
                "v": "0.000",
                "q": "ZE2",
                "e": "5",
                "arc": null
              },
</v>
      </c>
    </row>
    <row r="291" spans="1:13" x14ac:dyDescent="0.25">
      <c r="A291" t="s">
        <v>341</v>
      </c>
      <c r="B291" s="3">
        <v>0</v>
      </c>
      <c r="C291" s="3" t="s">
        <v>45</v>
      </c>
      <c r="D291" s="3">
        <v>5</v>
      </c>
      <c r="F291" s="31" t="str">
        <f t="shared" si="37"/>
        <v/>
      </c>
      <c r="G291" s="31" t="str">
        <f t="shared" si="38"/>
        <v xml:space="preserve">,
</v>
      </c>
      <c r="H291" s="10" t="str">
        <f t="shared" si="39"/>
        <v xml:space="preserve">                "sp": "&lt;effectivedate -2cd YYYY-MM-DDT23:30:00+00:00&gt;",</v>
      </c>
      <c r="I291" t="str">
        <f t="shared" si="32"/>
        <v xml:space="preserve">                "v": "0.000",</v>
      </c>
      <c r="J291" t="str">
        <f t="shared" si="33"/>
        <v xml:space="preserve">                "q": "ZE2",</v>
      </c>
      <c r="K291" t="str">
        <f t="shared" si="34"/>
        <v xml:space="preserve">                "e": "5",</v>
      </c>
      <c r="L291" t="str">
        <f t="shared" si="35"/>
        <v xml:space="preserve">                "arc": null</v>
      </c>
      <c r="M291" s="11" t="str">
        <f t="shared" si="36"/>
        <v xml:space="preserve">              {
                "sp": "&lt;effectivedate -2cd YYYY-MM-DDT23:30:00+00:00&gt;",
                "v": "0.000",
                "q": "ZE2",
                "e": "5",
                "arc": null
              },
</v>
      </c>
    </row>
    <row r="292" spans="1:13" x14ac:dyDescent="0.25">
      <c r="A292" t="s">
        <v>342</v>
      </c>
      <c r="B292" s="3">
        <v>0</v>
      </c>
      <c r="C292" s="3" t="s">
        <v>45</v>
      </c>
      <c r="D292" s="3">
        <v>5</v>
      </c>
      <c r="F292" s="31" t="str">
        <f t="shared" si="37"/>
        <v/>
      </c>
      <c r="G292" s="31" t="str">
        <f t="shared" si="38"/>
        <v xml:space="preserve">
           ]
          },
</v>
      </c>
      <c r="H292" s="10" t="str">
        <f t="shared" si="39"/>
        <v xml:space="preserve">                "sp": "&lt;effectivedate -1cd YYYY-MM-DDT00:00:00+00:00&gt;",</v>
      </c>
      <c r="I292" t="str">
        <f t="shared" si="32"/>
        <v xml:space="preserve">                "v": "0.000",</v>
      </c>
      <c r="J292" t="str">
        <f t="shared" si="33"/>
        <v xml:space="preserve">                "q": "ZE2",</v>
      </c>
      <c r="K292" t="str">
        <f t="shared" si="34"/>
        <v xml:space="preserve">                "e": "5",</v>
      </c>
      <c r="L292" t="str">
        <f t="shared" si="35"/>
        <v xml:space="preserve">                "arc": null</v>
      </c>
      <c r="M292" s="11" t="str">
        <f t="shared" si="36"/>
        <v xml:space="preserve">              {
                "sp": "&lt;effectivedate -1cd YYYY-MM-DDT00:00:00+00:00&gt;",
                "v": "0.000",
                "q": "ZE2",
                "e": "5",
                "arc": null
              }
           ]
          },
</v>
      </c>
    </row>
    <row r="293" spans="1:13" x14ac:dyDescent="0.25">
      <c r="A293" t="s">
        <v>343</v>
      </c>
      <c r="B293" s="3">
        <v>0</v>
      </c>
      <c r="C293" s="3" t="s">
        <v>45</v>
      </c>
      <c r="D293" s="3">
        <v>5</v>
      </c>
      <c r="F293" s="31" t="str">
        <f t="shared" si="37"/>
        <v xml:space="preserve">          {
            "settlementDay": {
              "settlementDayDate": "&lt;effectivedate -1cd YYYY-MM-DDT00:00:00+00:00&gt;",
              "periodDuration": 30
            },
            "consumptionPeriods": [
</v>
      </c>
      <c r="G293" s="31" t="str">
        <f t="shared" si="38"/>
        <v xml:space="preserve">,
</v>
      </c>
      <c r="H293" s="10" t="str">
        <f t="shared" si="39"/>
        <v xml:space="preserve">                "sp": "&lt;effectivedate -1cd YYYY-MM-DDT00:30:00+00:00&gt;",</v>
      </c>
      <c r="I293" t="str">
        <f t="shared" ref="I293:I340" si="40">"                ""v"": """&amp;TEXT(B293,"0.000")&amp;""","</f>
        <v xml:space="preserve">                "v": "0.000",</v>
      </c>
      <c r="J293" t="str">
        <f t="shared" ref="J293:J340" si="41">"                ""q"": """&amp;C293&amp;""","</f>
        <v xml:space="preserve">                "q": "ZE2",</v>
      </c>
      <c r="K293" t="str">
        <f t="shared" ref="K293:K340" si="42">IF(LEN(TRIM(D293))=0,"                ""e"": null,","                ""e"": """&amp;D293&amp;""",")</f>
        <v xml:space="preserve">                "e": "5",</v>
      </c>
      <c r="L293" t="str">
        <f t="shared" ref="L293:L340" si="43">IF(LEN(TRIM(E293))=0,"                ""arc"": null","                ""arc"": """&amp;E293&amp;"""")</f>
        <v xml:space="preserve">                "arc": null</v>
      </c>
      <c r="M293" s="11" t="str">
        <f t="shared" ref="M293:M340" si="44">F293&amp;"              {
"&amp;H293&amp;"
"&amp;I293&amp;"
"&amp;J293&amp;"
"&amp;K293&amp;"
"&amp;L293&amp;"
              }"&amp;G293</f>
        <v xml:space="preserve">          {
            "settlementDay": {
              "settlementDayDate": "&lt;effectivedate -1cd YYYY-MM-DDT00:00:00+00:00&gt;",
              "periodDuration": 30
            },
            "consumptionPeriods": [
              {
                "sp": "&lt;effectivedate -1cd YYYY-MM-DDT00:30:00+00:00&gt;",
                "v": "0.000",
                "q": "ZE2",
                "e": "5",
                "arc": null
              },
</v>
      </c>
    </row>
    <row r="294" spans="1:13" x14ac:dyDescent="0.25">
      <c r="A294" t="s">
        <v>344</v>
      </c>
      <c r="B294" s="3">
        <v>0</v>
      </c>
      <c r="C294" s="3" t="s">
        <v>45</v>
      </c>
      <c r="D294" s="3">
        <v>5</v>
      </c>
      <c r="F294" s="31" t="str">
        <f t="shared" si="37"/>
        <v/>
      </c>
      <c r="G294" s="31" t="str">
        <f t="shared" si="38"/>
        <v xml:space="preserve">,
</v>
      </c>
      <c r="H294" s="10" t="str">
        <f t="shared" si="39"/>
        <v xml:space="preserve">                "sp": "&lt;effectivedate -1cd YYYY-MM-DDT01:00:00+00:00&gt;",</v>
      </c>
      <c r="I294" t="str">
        <f t="shared" si="40"/>
        <v xml:space="preserve">                "v": "0.000",</v>
      </c>
      <c r="J294" t="str">
        <f t="shared" si="41"/>
        <v xml:space="preserve">                "q": "ZE2",</v>
      </c>
      <c r="K294" t="str">
        <f t="shared" si="42"/>
        <v xml:space="preserve">                "e": "5",</v>
      </c>
      <c r="L294" t="str">
        <f t="shared" si="43"/>
        <v xml:space="preserve">                "arc": null</v>
      </c>
      <c r="M294" s="11" t="str">
        <f t="shared" si="44"/>
        <v xml:space="preserve">              {
                "sp": "&lt;effectivedate -1cd YYYY-MM-DDT01:00:00+00:00&gt;",
                "v": "0.000",
                "q": "ZE2",
                "e": "5",
                "arc": null
              },
</v>
      </c>
    </row>
    <row r="295" spans="1:13" x14ac:dyDescent="0.25">
      <c r="A295" t="s">
        <v>345</v>
      </c>
      <c r="B295" s="3">
        <v>0</v>
      </c>
      <c r="C295" s="3" t="s">
        <v>45</v>
      </c>
      <c r="D295" s="3">
        <v>5</v>
      </c>
      <c r="F295" s="31" t="str">
        <f t="shared" si="37"/>
        <v/>
      </c>
      <c r="G295" s="31" t="str">
        <f t="shared" si="38"/>
        <v xml:space="preserve">,
</v>
      </c>
      <c r="H295" s="10" t="str">
        <f t="shared" si="39"/>
        <v xml:space="preserve">                "sp": "&lt;effectivedate -1cd YYYY-MM-DDT01:30:00+00:00&gt;",</v>
      </c>
      <c r="I295" t="str">
        <f t="shared" si="40"/>
        <v xml:space="preserve">                "v": "0.000",</v>
      </c>
      <c r="J295" t="str">
        <f t="shared" si="41"/>
        <v xml:space="preserve">                "q": "ZE2",</v>
      </c>
      <c r="K295" t="str">
        <f t="shared" si="42"/>
        <v xml:space="preserve">                "e": "5",</v>
      </c>
      <c r="L295" t="str">
        <f t="shared" si="43"/>
        <v xml:space="preserve">                "arc": null</v>
      </c>
      <c r="M295" s="11" t="str">
        <f t="shared" si="44"/>
        <v xml:space="preserve">              {
                "sp": "&lt;effectivedate -1cd YYYY-MM-DDT01:30:00+00:00&gt;",
                "v": "0.000",
                "q": "ZE2",
                "e": "5",
                "arc": null
              },
</v>
      </c>
    </row>
    <row r="296" spans="1:13" x14ac:dyDescent="0.25">
      <c r="A296" t="s">
        <v>346</v>
      </c>
      <c r="B296" s="3">
        <v>0</v>
      </c>
      <c r="C296" s="3" t="s">
        <v>45</v>
      </c>
      <c r="D296" s="3">
        <v>5</v>
      </c>
      <c r="F296" s="31" t="str">
        <f t="shared" si="37"/>
        <v/>
      </c>
      <c r="G296" s="31" t="str">
        <f t="shared" si="38"/>
        <v xml:space="preserve">,
</v>
      </c>
      <c r="H296" s="10" t="str">
        <f t="shared" si="39"/>
        <v xml:space="preserve">                "sp": "&lt;effectivedate -1cd YYYY-MM-DDT02:00:00+00:00&gt;",</v>
      </c>
      <c r="I296" t="str">
        <f t="shared" si="40"/>
        <v xml:space="preserve">                "v": "0.000",</v>
      </c>
      <c r="J296" t="str">
        <f t="shared" si="41"/>
        <v xml:space="preserve">                "q": "ZE2",</v>
      </c>
      <c r="K296" t="str">
        <f t="shared" si="42"/>
        <v xml:space="preserve">                "e": "5",</v>
      </c>
      <c r="L296" t="str">
        <f t="shared" si="43"/>
        <v xml:space="preserve">                "arc": null</v>
      </c>
      <c r="M296" s="11" t="str">
        <f t="shared" si="44"/>
        <v xml:space="preserve">              {
                "sp": "&lt;effectivedate -1cd YYYY-MM-DDT02:00:00+00:00&gt;",
                "v": "0.000",
                "q": "ZE2",
                "e": "5",
                "arc": null
              },
</v>
      </c>
    </row>
    <row r="297" spans="1:13" x14ac:dyDescent="0.25">
      <c r="A297" t="s">
        <v>347</v>
      </c>
      <c r="B297" s="3">
        <v>0</v>
      </c>
      <c r="C297" s="3" t="s">
        <v>45</v>
      </c>
      <c r="D297" s="3">
        <v>5</v>
      </c>
      <c r="F297" s="31" t="str">
        <f t="shared" si="37"/>
        <v/>
      </c>
      <c r="G297" s="31" t="str">
        <f t="shared" si="38"/>
        <v xml:space="preserve">,
</v>
      </c>
      <c r="H297" s="10" t="str">
        <f t="shared" si="39"/>
        <v xml:space="preserve">                "sp": "&lt;effectivedate -1cd YYYY-MM-DDT02:30:00+00:00&gt;",</v>
      </c>
      <c r="I297" t="str">
        <f t="shared" si="40"/>
        <v xml:space="preserve">                "v": "0.000",</v>
      </c>
      <c r="J297" t="str">
        <f t="shared" si="41"/>
        <v xml:space="preserve">                "q": "ZE2",</v>
      </c>
      <c r="K297" t="str">
        <f t="shared" si="42"/>
        <v xml:space="preserve">                "e": "5",</v>
      </c>
      <c r="L297" t="str">
        <f t="shared" si="43"/>
        <v xml:space="preserve">                "arc": null</v>
      </c>
      <c r="M297" s="11" t="str">
        <f t="shared" si="44"/>
        <v xml:space="preserve">              {
                "sp": "&lt;effectivedate -1cd YYYY-MM-DDT02:30:00+00:00&gt;",
                "v": "0.000",
                "q": "ZE2",
                "e": "5",
                "arc": null
              },
</v>
      </c>
    </row>
    <row r="298" spans="1:13" x14ac:dyDescent="0.25">
      <c r="A298" t="s">
        <v>348</v>
      </c>
      <c r="B298" s="3">
        <v>0</v>
      </c>
      <c r="C298" s="3" t="s">
        <v>45</v>
      </c>
      <c r="D298" s="3">
        <v>5</v>
      </c>
      <c r="F298" s="31" t="str">
        <f t="shared" si="37"/>
        <v/>
      </c>
      <c r="G298" s="31" t="str">
        <f t="shared" si="38"/>
        <v xml:space="preserve">,
</v>
      </c>
      <c r="H298" s="10" t="str">
        <f t="shared" si="39"/>
        <v xml:space="preserve">                "sp": "&lt;effectivedate -1cd YYYY-MM-DDT03:00:00+00:00&gt;",</v>
      </c>
      <c r="I298" t="str">
        <f t="shared" si="40"/>
        <v xml:space="preserve">                "v": "0.000",</v>
      </c>
      <c r="J298" t="str">
        <f t="shared" si="41"/>
        <v xml:space="preserve">                "q": "ZE2",</v>
      </c>
      <c r="K298" t="str">
        <f t="shared" si="42"/>
        <v xml:space="preserve">                "e": "5",</v>
      </c>
      <c r="L298" t="str">
        <f t="shared" si="43"/>
        <v xml:space="preserve">                "arc": null</v>
      </c>
      <c r="M298" s="11" t="str">
        <f t="shared" si="44"/>
        <v xml:space="preserve">              {
                "sp": "&lt;effectivedate -1cd YYYY-MM-DDT03:00:00+00:00&gt;",
                "v": "0.000",
                "q": "ZE2",
                "e": "5",
                "arc": null
              },
</v>
      </c>
    </row>
    <row r="299" spans="1:13" x14ac:dyDescent="0.25">
      <c r="A299" t="s">
        <v>349</v>
      </c>
      <c r="B299" s="3">
        <v>0</v>
      </c>
      <c r="C299" s="3" t="s">
        <v>45</v>
      </c>
      <c r="D299" s="3">
        <v>5</v>
      </c>
      <c r="F299" s="31" t="str">
        <f t="shared" si="37"/>
        <v/>
      </c>
      <c r="G299" s="31" t="str">
        <f t="shared" si="38"/>
        <v xml:space="preserve">,
</v>
      </c>
      <c r="H299" s="10" t="str">
        <f t="shared" si="39"/>
        <v xml:space="preserve">                "sp": "&lt;effectivedate -1cd YYYY-MM-DDT03:30:00+00:00&gt;",</v>
      </c>
      <c r="I299" t="str">
        <f t="shared" si="40"/>
        <v xml:space="preserve">                "v": "0.000",</v>
      </c>
      <c r="J299" t="str">
        <f t="shared" si="41"/>
        <v xml:space="preserve">                "q": "ZE2",</v>
      </c>
      <c r="K299" t="str">
        <f t="shared" si="42"/>
        <v xml:space="preserve">                "e": "5",</v>
      </c>
      <c r="L299" t="str">
        <f t="shared" si="43"/>
        <v xml:space="preserve">                "arc": null</v>
      </c>
      <c r="M299" s="11" t="str">
        <f t="shared" si="44"/>
        <v xml:space="preserve">              {
                "sp": "&lt;effectivedate -1cd YYYY-MM-DDT03:30:00+00:00&gt;",
                "v": "0.000",
                "q": "ZE2",
                "e": "5",
                "arc": null
              },
</v>
      </c>
    </row>
    <row r="300" spans="1:13" x14ac:dyDescent="0.25">
      <c r="A300" t="s">
        <v>350</v>
      </c>
      <c r="B300" s="3">
        <v>0</v>
      </c>
      <c r="C300" s="3" t="s">
        <v>45</v>
      </c>
      <c r="D300" s="3">
        <v>5</v>
      </c>
      <c r="F300" s="31" t="str">
        <f t="shared" si="37"/>
        <v/>
      </c>
      <c r="G300" s="31" t="str">
        <f t="shared" si="38"/>
        <v xml:space="preserve">,
</v>
      </c>
      <c r="H300" s="10" t="str">
        <f t="shared" si="39"/>
        <v xml:space="preserve">                "sp": "&lt;effectivedate -1cd YYYY-MM-DDT04:00:00+00:00&gt;",</v>
      </c>
      <c r="I300" t="str">
        <f t="shared" si="40"/>
        <v xml:space="preserve">                "v": "0.000",</v>
      </c>
      <c r="J300" t="str">
        <f t="shared" si="41"/>
        <v xml:space="preserve">                "q": "ZE2",</v>
      </c>
      <c r="K300" t="str">
        <f t="shared" si="42"/>
        <v xml:space="preserve">                "e": "5",</v>
      </c>
      <c r="L300" t="str">
        <f t="shared" si="43"/>
        <v xml:space="preserve">                "arc": null</v>
      </c>
      <c r="M300" s="11" t="str">
        <f t="shared" si="44"/>
        <v xml:space="preserve">              {
                "sp": "&lt;effectivedate -1cd YYYY-MM-DDT04:00:00+00:00&gt;",
                "v": "0.000",
                "q": "ZE2",
                "e": "5",
                "arc": null
              },
</v>
      </c>
    </row>
    <row r="301" spans="1:13" x14ac:dyDescent="0.25">
      <c r="A301" t="s">
        <v>351</v>
      </c>
      <c r="B301" s="3">
        <v>0</v>
      </c>
      <c r="C301" s="3" t="s">
        <v>45</v>
      </c>
      <c r="D301" s="3">
        <v>5</v>
      </c>
      <c r="F301" s="31" t="str">
        <f t="shared" si="37"/>
        <v/>
      </c>
      <c r="G301" s="31" t="str">
        <f t="shared" si="38"/>
        <v xml:space="preserve">,
</v>
      </c>
      <c r="H301" s="10" t="str">
        <f t="shared" si="39"/>
        <v xml:space="preserve">                "sp": "&lt;effectivedate -1cd YYYY-MM-DDT04:30:00+00:00&gt;",</v>
      </c>
      <c r="I301" t="str">
        <f t="shared" si="40"/>
        <v xml:space="preserve">                "v": "0.000",</v>
      </c>
      <c r="J301" t="str">
        <f t="shared" si="41"/>
        <v xml:space="preserve">                "q": "ZE2",</v>
      </c>
      <c r="K301" t="str">
        <f t="shared" si="42"/>
        <v xml:space="preserve">                "e": "5",</v>
      </c>
      <c r="L301" t="str">
        <f t="shared" si="43"/>
        <v xml:space="preserve">                "arc": null</v>
      </c>
      <c r="M301" s="11" t="str">
        <f t="shared" si="44"/>
        <v xml:space="preserve">              {
                "sp": "&lt;effectivedate -1cd YYYY-MM-DDT04:30:00+00:00&gt;",
                "v": "0.000",
                "q": "ZE2",
                "e": "5",
                "arc": null
              },
</v>
      </c>
    </row>
    <row r="302" spans="1:13" x14ac:dyDescent="0.25">
      <c r="A302" t="s">
        <v>352</v>
      </c>
      <c r="B302" s="3">
        <v>0</v>
      </c>
      <c r="C302" s="3" t="s">
        <v>45</v>
      </c>
      <c r="D302" s="3">
        <v>5</v>
      </c>
      <c r="F302" s="31" t="str">
        <f t="shared" si="37"/>
        <v/>
      </c>
      <c r="G302" s="31" t="str">
        <f t="shared" si="38"/>
        <v xml:space="preserve">,
</v>
      </c>
      <c r="H302" s="10" t="str">
        <f t="shared" si="39"/>
        <v xml:space="preserve">                "sp": "&lt;effectivedate -1cd YYYY-MM-DDT05:00:00+00:00&gt;",</v>
      </c>
      <c r="I302" t="str">
        <f t="shared" si="40"/>
        <v xml:space="preserve">                "v": "0.000",</v>
      </c>
      <c r="J302" t="str">
        <f t="shared" si="41"/>
        <v xml:space="preserve">                "q": "ZE2",</v>
      </c>
      <c r="K302" t="str">
        <f t="shared" si="42"/>
        <v xml:space="preserve">                "e": "5",</v>
      </c>
      <c r="L302" t="str">
        <f t="shared" si="43"/>
        <v xml:space="preserve">                "arc": null</v>
      </c>
      <c r="M302" s="11" t="str">
        <f t="shared" si="44"/>
        <v xml:space="preserve">              {
                "sp": "&lt;effectivedate -1cd YYYY-MM-DDT05:00:00+00:00&gt;",
                "v": "0.000",
                "q": "ZE2",
                "e": "5",
                "arc": null
              },
</v>
      </c>
    </row>
    <row r="303" spans="1:13" x14ac:dyDescent="0.25">
      <c r="A303" t="s">
        <v>353</v>
      </c>
      <c r="B303" s="3">
        <v>0</v>
      </c>
      <c r="C303" s="3" t="s">
        <v>45</v>
      </c>
      <c r="D303" s="3">
        <v>5</v>
      </c>
      <c r="F303" s="31" t="str">
        <f t="shared" si="37"/>
        <v/>
      </c>
      <c r="G303" s="31" t="str">
        <f t="shared" si="38"/>
        <v xml:space="preserve">,
</v>
      </c>
      <c r="H303" s="10" t="str">
        <f t="shared" si="39"/>
        <v xml:space="preserve">                "sp": "&lt;effectivedate -1cd YYYY-MM-DDT05:30:00+00:00&gt;",</v>
      </c>
      <c r="I303" t="str">
        <f t="shared" si="40"/>
        <v xml:space="preserve">                "v": "0.000",</v>
      </c>
      <c r="J303" t="str">
        <f t="shared" si="41"/>
        <v xml:space="preserve">                "q": "ZE2",</v>
      </c>
      <c r="K303" t="str">
        <f t="shared" si="42"/>
        <v xml:space="preserve">                "e": "5",</v>
      </c>
      <c r="L303" t="str">
        <f t="shared" si="43"/>
        <v xml:space="preserve">                "arc": null</v>
      </c>
      <c r="M303" s="11" t="str">
        <f t="shared" si="44"/>
        <v xml:space="preserve">              {
                "sp": "&lt;effectivedate -1cd YYYY-MM-DDT05:30:00+00:00&gt;",
                "v": "0.000",
                "q": "ZE2",
                "e": "5",
                "arc": null
              },
</v>
      </c>
    </row>
    <row r="304" spans="1:13" x14ac:dyDescent="0.25">
      <c r="A304" t="s">
        <v>354</v>
      </c>
      <c r="B304" s="3">
        <v>0</v>
      </c>
      <c r="C304" s="3" t="s">
        <v>45</v>
      </c>
      <c r="D304" s="3">
        <v>5</v>
      </c>
      <c r="F304" s="31" t="str">
        <f t="shared" si="37"/>
        <v/>
      </c>
      <c r="G304" s="31" t="str">
        <f t="shared" si="38"/>
        <v xml:space="preserve">,
</v>
      </c>
      <c r="H304" s="10" t="str">
        <f t="shared" si="39"/>
        <v xml:space="preserve">                "sp": "&lt;effectivedate -1cd YYYY-MM-DDT06:00:00+00:00&gt;",</v>
      </c>
      <c r="I304" t="str">
        <f t="shared" si="40"/>
        <v xml:space="preserve">                "v": "0.000",</v>
      </c>
      <c r="J304" t="str">
        <f t="shared" si="41"/>
        <v xml:space="preserve">                "q": "ZE2",</v>
      </c>
      <c r="K304" t="str">
        <f t="shared" si="42"/>
        <v xml:space="preserve">                "e": "5",</v>
      </c>
      <c r="L304" t="str">
        <f t="shared" si="43"/>
        <v xml:space="preserve">                "arc": null</v>
      </c>
      <c r="M304" s="11" t="str">
        <f t="shared" si="44"/>
        <v xml:space="preserve">              {
                "sp": "&lt;effectivedate -1cd YYYY-MM-DDT06:00:00+00:00&gt;",
                "v": "0.000",
                "q": "ZE2",
                "e": "5",
                "arc": null
              },
</v>
      </c>
    </row>
    <row r="305" spans="1:13" x14ac:dyDescent="0.25">
      <c r="A305" t="s">
        <v>355</v>
      </c>
      <c r="B305" s="3">
        <v>0</v>
      </c>
      <c r="C305" s="3" t="s">
        <v>45</v>
      </c>
      <c r="D305" s="3">
        <v>5</v>
      </c>
      <c r="F305" s="31" t="str">
        <f t="shared" si="37"/>
        <v/>
      </c>
      <c r="G305" s="31" t="str">
        <f t="shared" si="38"/>
        <v xml:space="preserve">,
</v>
      </c>
      <c r="H305" s="10" t="str">
        <f t="shared" si="39"/>
        <v xml:space="preserve">                "sp": "&lt;effectivedate -1cd YYYY-MM-DDT06:30:00+00:00&gt;",</v>
      </c>
      <c r="I305" t="str">
        <f t="shared" si="40"/>
        <v xml:space="preserve">                "v": "0.000",</v>
      </c>
      <c r="J305" t="str">
        <f t="shared" si="41"/>
        <v xml:space="preserve">                "q": "ZE2",</v>
      </c>
      <c r="K305" t="str">
        <f t="shared" si="42"/>
        <v xml:space="preserve">                "e": "5",</v>
      </c>
      <c r="L305" t="str">
        <f t="shared" si="43"/>
        <v xml:space="preserve">                "arc": null</v>
      </c>
      <c r="M305" s="11" t="str">
        <f t="shared" si="44"/>
        <v xml:space="preserve">              {
                "sp": "&lt;effectivedate -1cd YYYY-MM-DDT06:30:00+00:00&gt;",
                "v": "0.000",
                "q": "ZE2",
                "e": "5",
                "arc": null
              },
</v>
      </c>
    </row>
    <row r="306" spans="1:13" x14ac:dyDescent="0.25">
      <c r="A306" t="s">
        <v>356</v>
      </c>
      <c r="B306" s="3">
        <v>0</v>
      </c>
      <c r="C306" s="3" t="s">
        <v>45</v>
      </c>
      <c r="D306" s="3">
        <v>5</v>
      </c>
      <c r="F306" s="31" t="str">
        <f t="shared" si="37"/>
        <v/>
      </c>
      <c r="G306" s="31" t="str">
        <f t="shared" si="38"/>
        <v xml:space="preserve">,
</v>
      </c>
      <c r="H306" s="10" t="str">
        <f t="shared" si="39"/>
        <v xml:space="preserve">                "sp": "&lt;effectivedate -1cd YYYY-MM-DDT07:00:00+00:00&gt;",</v>
      </c>
      <c r="I306" t="str">
        <f t="shared" si="40"/>
        <v xml:space="preserve">                "v": "0.000",</v>
      </c>
      <c r="J306" t="str">
        <f t="shared" si="41"/>
        <v xml:space="preserve">                "q": "ZE2",</v>
      </c>
      <c r="K306" t="str">
        <f t="shared" si="42"/>
        <v xml:space="preserve">                "e": "5",</v>
      </c>
      <c r="L306" t="str">
        <f t="shared" si="43"/>
        <v xml:space="preserve">                "arc": null</v>
      </c>
      <c r="M306" s="11" t="str">
        <f t="shared" si="44"/>
        <v xml:space="preserve">              {
                "sp": "&lt;effectivedate -1cd YYYY-MM-DDT07:00:00+00:00&gt;",
                "v": "0.000",
                "q": "ZE2",
                "e": "5",
                "arc": null
              },
</v>
      </c>
    </row>
    <row r="307" spans="1:13" x14ac:dyDescent="0.25">
      <c r="A307" t="s">
        <v>357</v>
      </c>
      <c r="B307" s="3">
        <v>0</v>
      </c>
      <c r="C307" s="3" t="s">
        <v>45</v>
      </c>
      <c r="D307" s="3">
        <v>5</v>
      </c>
      <c r="F307" s="31" t="str">
        <f t="shared" si="37"/>
        <v/>
      </c>
      <c r="G307" s="31" t="str">
        <f t="shared" si="38"/>
        <v xml:space="preserve">,
</v>
      </c>
      <c r="H307" s="10" t="str">
        <f t="shared" si="39"/>
        <v xml:space="preserve">                "sp": "&lt;effectivedate -1cd YYYY-MM-DDT07:30:00+00:00&gt;",</v>
      </c>
      <c r="I307" t="str">
        <f t="shared" si="40"/>
        <v xml:space="preserve">                "v": "0.000",</v>
      </c>
      <c r="J307" t="str">
        <f t="shared" si="41"/>
        <v xml:space="preserve">                "q": "ZE2",</v>
      </c>
      <c r="K307" t="str">
        <f t="shared" si="42"/>
        <v xml:space="preserve">                "e": "5",</v>
      </c>
      <c r="L307" t="str">
        <f t="shared" si="43"/>
        <v xml:space="preserve">                "arc": null</v>
      </c>
      <c r="M307" s="11" t="str">
        <f t="shared" si="44"/>
        <v xml:space="preserve">              {
                "sp": "&lt;effectivedate -1cd YYYY-MM-DDT07:30:00+00:00&gt;",
                "v": "0.000",
                "q": "ZE2",
                "e": "5",
                "arc": null
              },
</v>
      </c>
    </row>
    <row r="308" spans="1:13" x14ac:dyDescent="0.25">
      <c r="A308" t="s">
        <v>358</v>
      </c>
      <c r="B308" s="3">
        <v>0</v>
      </c>
      <c r="C308" s="3" t="s">
        <v>45</v>
      </c>
      <c r="D308" s="3">
        <v>5</v>
      </c>
      <c r="F308" s="31" t="str">
        <f t="shared" si="37"/>
        <v/>
      </c>
      <c r="G308" s="31" t="str">
        <f t="shared" si="38"/>
        <v xml:space="preserve">,
</v>
      </c>
      <c r="H308" s="10" t="str">
        <f t="shared" si="39"/>
        <v xml:space="preserve">                "sp": "&lt;effectivedate -1cd YYYY-MM-DDT08:00:00+00:00&gt;",</v>
      </c>
      <c r="I308" t="str">
        <f t="shared" si="40"/>
        <v xml:space="preserve">                "v": "0.000",</v>
      </c>
      <c r="J308" t="str">
        <f t="shared" si="41"/>
        <v xml:space="preserve">                "q": "ZE2",</v>
      </c>
      <c r="K308" t="str">
        <f t="shared" si="42"/>
        <v xml:space="preserve">                "e": "5",</v>
      </c>
      <c r="L308" t="str">
        <f t="shared" si="43"/>
        <v xml:space="preserve">                "arc": null</v>
      </c>
      <c r="M308" s="11" t="str">
        <f t="shared" si="44"/>
        <v xml:space="preserve">              {
                "sp": "&lt;effectivedate -1cd YYYY-MM-DDT08:00:00+00:00&gt;",
                "v": "0.000",
                "q": "ZE2",
                "e": "5",
                "arc": null
              },
</v>
      </c>
    </row>
    <row r="309" spans="1:13" x14ac:dyDescent="0.25">
      <c r="A309" t="s">
        <v>359</v>
      </c>
      <c r="B309" s="3">
        <v>0</v>
      </c>
      <c r="C309" s="3" t="s">
        <v>45</v>
      </c>
      <c r="D309" s="3">
        <v>5</v>
      </c>
      <c r="F309" s="31" t="str">
        <f t="shared" si="37"/>
        <v/>
      </c>
      <c r="G309" s="31" t="str">
        <f t="shared" si="38"/>
        <v xml:space="preserve">,
</v>
      </c>
      <c r="H309" s="10" t="str">
        <f t="shared" si="39"/>
        <v xml:space="preserve">                "sp": "&lt;effectivedate -1cd YYYY-MM-DDT08:30:00+00:00&gt;",</v>
      </c>
      <c r="I309" t="str">
        <f t="shared" si="40"/>
        <v xml:space="preserve">                "v": "0.000",</v>
      </c>
      <c r="J309" t="str">
        <f t="shared" si="41"/>
        <v xml:space="preserve">                "q": "ZE2",</v>
      </c>
      <c r="K309" t="str">
        <f t="shared" si="42"/>
        <v xml:space="preserve">                "e": "5",</v>
      </c>
      <c r="L309" t="str">
        <f t="shared" si="43"/>
        <v xml:space="preserve">                "arc": null</v>
      </c>
      <c r="M309" s="11" t="str">
        <f t="shared" si="44"/>
        <v xml:space="preserve">              {
                "sp": "&lt;effectivedate -1cd YYYY-MM-DDT08:30:00+00:00&gt;",
                "v": "0.000",
                "q": "ZE2",
                "e": "5",
                "arc": null
              },
</v>
      </c>
    </row>
    <row r="310" spans="1:13" x14ac:dyDescent="0.25">
      <c r="A310" t="s">
        <v>360</v>
      </c>
      <c r="B310" s="3">
        <v>0</v>
      </c>
      <c r="C310" s="3" t="s">
        <v>45</v>
      </c>
      <c r="D310" s="3">
        <v>5</v>
      </c>
      <c r="F310" s="31" t="str">
        <f t="shared" si="37"/>
        <v/>
      </c>
      <c r="G310" s="31" t="str">
        <f t="shared" si="38"/>
        <v xml:space="preserve">,
</v>
      </c>
      <c r="H310" s="10" t="str">
        <f t="shared" si="39"/>
        <v xml:space="preserve">                "sp": "&lt;effectivedate -1cd YYYY-MM-DDT09:00:00+00:00&gt;",</v>
      </c>
      <c r="I310" t="str">
        <f t="shared" si="40"/>
        <v xml:space="preserve">                "v": "0.000",</v>
      </c>
      <c r="J310" t="str">
        <f t="shared" si="41"/>
        <v xml:space="preserve">                "q": "ZE2",</v>
      </c>
      <c r="K310" t="str">
        <f t="shared" si="42"/>
        <v xml:space="preserve">                "e": "5",</v>
      </c>
      <c r="L310" t="str">
        <f t="shared" si="43"/>
        <v xml:space="preserve">                "arc": null</v>
      </c>
      <c r="M310" s="11" t="str">
        <f t="shared" si="44"/>
        <v xml:space="preserve">              {
                "sp": "&lt;effectivedate -1cd YYYY-MM-DDT09:00:00+00:00&gt;",
                "v": "0.000",
                "q": "ZE2",
                "e": "5",
                "arc": null
              },
</v>
      </c>
    </row>
    <row r="311" spans="1:13" x14ac:dyDescent="0.25">
      <c r="A311" t="s">
        <v>361</v>
      </c>
      <c r="B311" s="3">
        <v>0</v>
      </c>
      <c r="C311" s="3" t="s">
        <v>45</v>
      </c>
      <c r="D311" s="3">
        <v>5</v>
      </c>
      <c r="F311" s="31" t="str">
        <f t="shared" si="37"/>
        <v/>
      </c>
      <c r="G311" s="31" t="str">
        <f t="shared" si="38"/>
        <v xml:space="preserve">,
</v>
      </c>
      <c r="H311" s="10" t="str">
        <f t="shared" si="39"/>
        <v xml:space="preserve">                "sp": "&lt;effectivedate -1cd YYYY-MM-DDT09:30:00+00:00&gt;",</v>
      </c>
      <c r="I311" t="str">
        <f t="shared" si="40"/>
        <v xml:space="preserve">                "v": "0.000",</v>
      </c>
      <c r="J311" t="str">
        <f t="shared" si="41"/>
        <v xml:space="preserve">                "q": "ZE2",</v>
      </c>
      <c r="K311" t="str">
        <f t="shared" si="42"/>
        <v xml:space="preserve">                "e": "5",</v>
      </c>
      <c r="L311" t="str">
        <f t="shared" si="43"/>
        <v xml:space="preserve">                "arc": null</v>
      </c>
      <c r="M311" s="11" t="str">
        <f t="shared" si="44"/>
        <v xml:space="preserve">              {
                "sp": "&lt;effectivedate -1cd YYYY-MM-DDT09:30:00+00:00&gt;",
                "v": "0.000",
                "q": "ZE2",
                "e": "5",
                "arc": null
              },
</v>
      </c>
    </row>
    <row r="312" spans="1:13" x14ac:dyDescent="0.25">
      <c r="A312" t="s">
        <v>362</v>
      </c>
      <c r="B312" s="3">
        <v>0</v>
      </c>
      <c r="C312" s="3" t="s">
        <v>45</v>
      </c>
      <c r="D312" s="3">
        <v>5</v>
      </c>
      <c r="F312" s="31" t="str">
        <f t="shared" si="37"/>
        <v/>
      </c>
      <c r="G312" s="31" t="str">
        <f t="shared" si="38"/>
        <v xml:space="preserve">,
</v>
      </c>
      <c r="H312" s="10" t="str">
        <f t="shared" si="39"/>
        <v xml:space="preserve">                "sp": "&lt;effectivedate -1cd YYYY-MM-DDT10:00:00+00:00&gt;",</v>
      </c>
      <c r="I312" t="str">
        <f t="shared" si="40"/>
        <v xml:space="preserve">                "v": "0.000",</v>
      </c>
      <c r="J312" t="str">
        <f t="shared" si="41"/>
        <v xml:space="preserve">                "q": "ZE2",</v>
      </c>
      <c r="K312" t="str">
        <f t="shared" si="42"/>
        <v xml:space="preserve">                "e": "5",</v>
      </c>
      <c r="L312" t="str">
        <f t="shared" si="43"/>
        <v xml:space="preserve">                "arc": null</v>
      </c>
      <c r="M312" s="11" t="str">
        <f t="shared" si="44"/>
        <v xml:space="preserve">              {
                "sp": "&lt;effectivedate -1cd YYYY-MM-DDT10:00:00+00:00&gt;",
                "v": "0.000",
                "q": "ZE2",
                "e": "5",
                "arc": null
              },
</v>
      </c>
    </row>
    <row r="313" spans="1:13" x14ac:dyDescent="0.25">
      <c r="A313" t="s">
        <v>363</v>
      </c>
      <c r="B313" s="3">
        <v>0</v>
      </c>
      <c r="C313" s="3" t="s">
        <v>45</v>
      </c>
      <c r="D313" s="3">
        <v>5</v>
      </c>
      <c r="F313" s="31" t="str">
        <f t="shared" si="37"/>
        <v/>
      </c>
      <c r="G313" s="31" t="str">
        <f t="shared" si="38"/>
        <v xml:space="preserve">,
</v>
      </c>
      <c r="H313" s="10" t="str">
        <f t="shared" si="39"/>
        <v xml:space="preserve">                "sp": "&lt;effectivedate -1cd YYYY-MM-DDT10:30:00+00:00&gt;",</v>
      </c>
      <c r="I313" t="str">
        <f t="shared" si="40"/>
        <v xml:space="preserve">                "v": "0.000",</v>
      </c>
      <c r="J313" t="str">
        <f t="shared" si="41"/>
        <v xml:space="preserve">                "q": "ZE2",</v>
      </c>
      <c r="K313" t="str">
        <f t="shared" si="42"/>
        <v xml:space="preserve">                "e": "5",</v>
      </c>
      <c r="L313" t="str">
        <f t="shared" si="43"/>
        <v xml:space="preserve">                "arc": null</v>
      </c>
      <c r="M313" s="11" t="str">
        <f t="shared" si="44"/>
        <v xml:space="preserve">              {
                "sp": "&lt;effectivedate -1cd YYYY-MM-DDT10:30:00+00:00&gt;",
                "v": "0.000",
                "q": "ZE2",
                "e": "5",
                "arc": null
              },
</v>
      </c>
    </row>
    <row r="314" spans="1:13" x14ac:dyDescent="0.25">
      <c r="A314" t="s">
        <v>364</v>
      </c>
      <c r="B314" s="3">
        <v>0</v>
      </c>
      <c r="C314" s="3" t="s">
        <v>45</v>
      </c>
      <c r="D314" s="3">
        <v>5</v>
      </c>
      <c r="F314" s="31" t="str">
        <f t="shared" si="37"/>
        <v/>
      </c>
      <c r="G314" s="31" t="str">
        <f t="shared" si="38"/>
        <v xml:space="preserve">,
</v>
      </c>
      <c r="H314" s="10" t="str">
        <f t="shared" si="39"/>
        <v xml:space="preserve">                "sp": "&lt;effectivedate -1cd YYYY-MM-DDT11:00:00+00:00&gt;",</v>
      </c>
      <c r="I314" t="str">
        <f t="shared" si="40"/>
        <v xml:space="preserve">                "v": "0.000",</v>
      </c>
      <c r="J314" t="str">
        <f t="shared" si="41"/>
        <v xml:space="preserve">                "q": "ZE2",</v>
      </c>
      <c r="K314" t="str">
        <f t="shared" si="42"/>
        <v xml:space="preserve">                "e": "5",</v>
      </c>
      <c r="L314" t="str">
        <f t="shared" si="43"/>
        <v xml:space="preserve">                "arc": null</v>
      </c>
      <c r="M314" s="11" t="str">
        <f t="shared" si="44"/>
        <v xml:space="preserve">              {
                "sp": "&lt;effectivedate -1cd YYYY-MM-DDT11:00:00+00:00&gt;",
                "v": "0.000",
                "q": "ZE2",
                "e": "5",
                "arc": null
              },
</v>
      </c>
    </row>
    <row r="315" spans="1:13" x14ac:dyDescent="0.25">
      <c r="A315" t="s">
        <v>365</v>
      </c>
      <c r="B315" s="3">
        <v>0</v>
      </c>
      <c r="C315" s="3" t="s">
        <v>45</v>
      </c>
      <c r="D315" s="3">
        <v>5</v>
      </c>
      <c r="F315" s="31" t="str">
        <f t="shared" si="37"/>
        <v/>
      </c>
      <c r="G315" s="31" t="str">
        <f t="shared" si="38"/>
        <v xml:space="preserve">,
</v>
      </c>
      <c r="H315" s="10" t="str">
        <f t="shared" si="39"/>
        <v xml:space="preserve">                "sp": "&lt;effectivedate -1cd YYYY-MM-DDT11:30:00+00:00&gt;",</v>
      </c>
      <c r="I315" t="str">
        <f t="shared" si="40"/>
        <v xml:space="preserve">                "v": "0.000",</v>
      </c>
      <c r="J315" t="str">
        <f t="shared" si="41"/>
        <v xml:space="preserve">                "q": "ZE2",</v>
      </c>
      <c r="K315" t="str">
        <f t="shared" si="42"/>
        <v xml:space="preserve">                "e": "5",</v>
      </c>
      <c r="L315" t="str">
        <f t="shared" si="43"/>
        <v xml:space="preserve">                "arc": null</v>
      </c>
      <c r="M315" s="11" t="str">
        <f t="shared" si="44"/>
        <v xml:space="preserve">              {
                "sp": "&lt;effectivedate -1cd YYYY-MM-DDT11:30:00+00:00&gt;",
                "v": "0.000",
                "q": "ZE2",
                "e": "5",
                "arc": null
              },
</v>
      </c>
    </row>
    <row r="316" spans="1:13" x14ac:dyDescent="0.25">
      <c r="A316" t="s">
        <v>366</v>
      </c>
      <c r="B316" s="3">
        <v>0</v>
      </c>
      <c r="C316" s="3" t="s">
        <v>45</v>
      </c>
      <c r="D316" s="3">
        <v>5</v>
      </c>
      <c r="F316" s="31" t="str">
        <f t="shared" si="37"/>
        <v/>
      </c>
      <c r="G316" s="31" t="str">
        <f t="shared" si="38"/>
        <v xml:space="preserve">,
</v>
      </c>
      <c r="H316" s="10" t="str">
        <f t="shared" si="39"/>
        <v xml:space="preserve">                "sp": "&lt;effectivedate -1cd YYYY-MM-DDT12:00:00+00:00&gt;",</v>
      </c>
      <c r="I316" t="str">
        <f t="shared" si="40"/>
        <v xml:space="preserve">                "v": "0.000",</v>
      </c>
      <c r="J316" t="str">
        <f t="shared" si="41"/>
        <v xml:space="preserve">                "q": "ZE2",</v>
      </c>
      <c r="K316" t="str">
        <f t="shared" si="42"/>
        <v xml:space="preserve">                "e": "5",</v>
      </c>
      <c r="L316" t="str">
        <f t="shared" si="43"/>
        <v xml:space="preserve">                "arc": null</v>
      </c>
      <c r="M316" s="11" t="str">
        <f t="shared" si="44"/>
        <v xml:space="preserve">              {
                "sp": "&lt;effectivedate -1cd YYYY-MM-DDT12:00:00+00:00&gt;",
                "v": "0.000",
                "q": "ZE2",
                "e": "5",
                "arc": null
              },
</v>
      </c>
    </row>
    <row r="317" spans="1:13" x14ac:dyDescent="0.25">
      <c r="A317" t="s">
        <v>367</v>
      </c>
      <c r="B317" s="3">
        <v>0</v>
      </c>
      <c r="C317" s="3" t="s">
        <v>45</v>
      </c>
      <c r="D317" s="3">
        <v>5</v>
      </c>
      <c r="F317" s="31" t="str">
        <f t="shared" si="37"/>
        <v/>
      </c>
      <c r="G317" s="31" t="str">
        <f t="shared" si="38"/>
        <v xml:space="preserve">,
</v>
      </c>
      <c r="H317" s="10" t="str">
        <f t="shared" si="39"/>
        <v xml:space="preserve">                "sp": "&lt;effectivedate -1cd YYYY-MM-DDT12:30:00+00:00&gt;",</v>
      </c>
      <c r="I317" t="str">
        <f t="shared" si="40"/>
        <v xml:space="preserve">                "v": "0.000",</v>
      </c>
      <c r="J317" t="str">
        <f t="shared" si="41"/>
        <v xml:space="preserve">                "q": "ZE2",</v>
      </c>
      <c r="K317" t="str">
        <f t="shared" si="42"/>
        <v xml:space="preserve">                "e": "5",</v>
      </c>
      <c r="L317" t="str">
        <f t="shared" si="43"/>
        <v xml:space="preserve">                "arc": null</v>
      </c>
      <c r="M317" s="11" t="str">
        <f t="shared" si="44"/>
        <v xml:space="preserve">              {
                "sp": "&lt;effectivedate -1cd YYYY-MM-DDT12:30:00+00:00&gt;",
                "v": "0.000",
                "q": "ZE2",
                "e": "5",
                "arc": null
              },
</v>
      </c>
    </row>
    <row r="318" spans="1:13" x14ac:dyDescent="0.25">
      <c r="A318" t="s">
        <v>368</v>
      </c>
      <c r="B318" s="3">
        <v>0</v>
      </c>
      <c r="C318" s="3" t="s">
        <v>45</v>
      </c>
      <c r="D318" s="3">
        <v>5</v>
      </c>
      <c r="F318" s="31" t="str">
        <f t="shared" si="37"/>
        <v/>
      </c>
      <c r="G318" s="31" t="str">
        <f t="shared" si="38"/>
        <v xml:space="preserve">,
</v>
      </c>
      <c r="H318" s="10" t="str">
        <f t="shared" si="39"/>
        <v xml:space="preserve">                "sp": "&lt;effectivedate -1cd YYYY-MM-DDT13:00:00+00:00&gt;",</v>
      </c>
      <c r="I318" t="str">
        <f t="shared" si="40"/>
        <v xml:space="preserve">                "v": "0.000",</v>
      </c>
      <c r="J318" t="str">
        <f t="shared" si="41"/>
        <v xml:space="preserve">                "q": "ZE2",</v>
      </c>
      <c r="K318" t="str">
        <f t="shared" si="42"/>
        <v xml:space="preserve">                "e": "5",</v>
      </c>
      <c r="L318" t="str">
        <f t="shared" si="43"/>
        <v xml:space="preserve">                "arc": null</v>
      </c>
      <c r="M318" s="11" t="str">
        <f t="shared" si="44"/>
        <v xml:space="preserve">              {
                "sp": "&lt;effectivedate -1cd YYYY-MM-DDT13:00:00+00:00&gt;",
                "v": "0.000",
                "q": "ZE2",
                "e": "5",
                "arc": null
              },
</v>
      </c>
    </row>
    <row r="319" spans="1:13" x14ac:dyDescent="0.25">
      <c r="A319" t="s">
        <v>369</v>
      </c>
      <c r="B319" s="3">
        <v>0</v>
      </c>
      <c r="C319" s="3" t="s">
        <v>45</v>
      </c>
      <c r="D319" s="3">
        <v>5</v>
      </c>
      <c r="F319" s="31" t="str">
        <f t="shared" si="37"/>
        <v/>
      </c>
      <c r="G319" s="31" t="str">
        <f t="shared" si="38"/>
        <v xml:space="preserve">,
</v>
      </c>
      <c r="H319" s="10" t="str">
        <f t="shared" si="39"/>
        <v xml:space="preserve">                "sp": "&lt;effectivedate -1cd YYYY-MM-DDT13:30:00+00:00&gt;",</v>
      </c>
      <c r="I319" t="str">
        <f t="shared" si="40"/>
        <v xml:space="preserve">                "v": "0.000",</v>
      </c>
      <c r="J319" t="str">
        <f t="shared" si="41"/>
        <v xml:space="preserve">                "q": "ZE2",</v>
      </c>
      <c r="K319" t="str">
        <f t="shared" si="42"/>
        <v xml:space="preserve">                "e": "5",</v>
      </c>
      <c r="L319" t="str">
        <f t="shared" si="43"/>
        <v xml:space="preserve">                "arc": null</v>
      </c>
      <c r="M319" s="11" t="str">
        <f t="shared" si="44"/>
        <v xml:space="preserve">              {
                "sp": "&lt;effectivedate -1cd YYYY-MM-DDT13:30:00+00:00&gt;",
                "v": "0.000",
                "q": "ZE2",
                "e": "5",
                "arc": null
              },
</v>
      </c>
    </row>
    <row r="320" spans="1:13" x14ac:dyDescent="0.25">
      <c r="A320" t="s">
        <v>370</v>
      </c>
      <c r="B320" s="3">
        <v>0</v>
      </c>
      <c r="C320" s="3" t="s">
        <v>45</v>
      </c>
      <c r="D320" s="3">
        <v>5</v>
      </c>
      <c r="F320" s="31" t="str">
        <f t="shared" si="37"/>
        <v/>
      </c>
      <c r="G320" s="31" t="str">
        <f t="shared" si="38"/>
        <v xml:space="preserve">,
</v>
      </c>
      <c r="H320" s="10" t="str">
        <f t="shared" si="39"/>
        <v xml:space="preserve">                "sp": "&lt;effectivedate -1cd YYYY-MM-DDT14:00:00+00:00&gt;",</v>
      </c>
      <c r="I320" t="str">
        <f t="shared" si="40"/>
        <v xml:space="preserve">                "v": "0.000",</v>
      </c>
      <c r="J320" t="str">
        <f t="shared" si="41"/>
        <v xml:space="preserve">                "q": "ZE2",</v>
      </c>
      <c r="K320" t="str">
        <f t="shared" si="42"/>
        <v xml:space="preserve">                "e": "5",</v>
      </c>
      <c r="L320" t="str">
        <f t="shared" si="43"/>
        <v xml:space="preserve">                "arc": null</v>
      </c>
      <c r="M320" s="11" t="str">
        <f t="shared" si="44"/>
        <v xml:space="preserve">              {
                "sp": "&lt;effectivedate -1cd YYYY-MM-DDT14:00:00+00:00&gt;",
                "v": "0.000",
                "q": "ZE2",
                "e": "5",
                "arc": null
              },
</v>
      </c>
    </row>
    <row r="321" spans="1:13" x14ac:dyDescent="0.25">
      <c r="A321" t="s">
        <v>371</v>
      </c>
      <c r="B321" s="3">
        <v>0</v>
      </c>
      <c r="C321" s="3" t="s">
        <v>45</v>
      </c>
      <c r="D321" s="3">
        <v>5</v>
      </c>
      <c r="F321" s="31" t="str">
        <f t="shared" si="37"/>
        <v/>
      </c>
      <c r="G321" s="31" t="str">
        <f t="shared" si="38"/>
        <v xml:space="preserve">,
</v>
      </c>
      <c r="H321" s="10" t="str">
        <f t="shared" si="39"/>
        <v xml:space="preserve">                "sp": "&lt;effectivedate -1cd YYYY-MM-DDT14:30:00+00:00&gt;",</v>
      </c>
      <c r="I321" t="str">
        <f t="shared" si="40"/>
        <v xml:space="preserve">                "v": "0.000",</v>
      </c>
      <c r="J321" t="str">
        <f t="shared" si="41"/>
        <v xml:space="preserve">                "q": "ZE2",</v>
      </c>
      <c r="K321" t="str">
        <f t="shared" si="42"/>
        <v xml:space="preserve">                "e": "5",</v>
      </c>
      <c r="L321" t="str">
        <f t="shared" si="43"/>
        <v xml:space="preserve">                "arc": null</v>
      </c>
      <c r="M321" s="11" t="str">
        <f t="shared" si="44"/>
        <v xml:space="preserve">              {
                "sp": "&lt;effectivedate -1cd YYYY-MM-DDT14:30:00+00:00&gt;",
                "v": "0.000",
                "q": "ZE2",
                "e": "5",
                "arc": null
              },
</v>
      </c>
    </row>
    <row r="322" spans="1:13" x14ac:dyDescent="0.25">
      <c r="A322" t="s">
        <v>372</v>
      </c>
      <c r="B322" s="3">
        <v>0</v>
      </c>
      <c r="C322" s="3" t="s">
        <v>45</v>
      </c>
      <c r="D322" s="3">
        <v>5</v>
      </c>
      <c r="F322" s="31" t="str">
        <f t="shared" si="37"/>
        <v/>
      </c>
      <c r="G322" s="31" t="str">
        <f t="shared" si="38"/>
        <v xml:space="preserve">,
</v>
      </c>
      <c r="H322" s="10" t="str">
        <f t="shared" si="39"/>
        <v xml:space="preserve">                "sp": "&lt;effectivedate -1cd YYYY-MM-DDT15:00:00+00:00&gt;",</v>
      </c>
      <c r="I322" t="str">
        <f t="shared" si="40"/>
        <v xml:space="preserve">                "v": "0.000",</v>
      </c>
      <c r="J322" t="str">
        <f t="shared" si="41"/>
        <v xml:space="preserve">                "q": "ZE2",</v>
      </c>
      <c r="K322" t="str">
        <f t="shared" si="42"/>
        <v xml:space="preserve">                "e": "5",</v>
      </c>
      <c r="L322" t="str">
        <f t="shared" si="43"/>
        <v xml:space="preserve">                "arc": null</v>
      </c>
      <c r="M322" s="11" t="str">
        <f t="shared" si="44"/>
        <v xml:space="preserve">              {
                "sp": "&lt;effectivedate -1cd YYYY-MM-DDT15:00:00+00:00&gt;",
                "v": "0.000",
                "q": "ZE2",
                "e": "5",
                "arc": null
              },
</v>
      </c>
    </row>
    <row r="323" spans="1:13" x14ac:dyDescent="0.25">
      <c r="A323" t="s">
        <v>373</v>
      </c>
      <c r="B323" s="3">
        <v>0</v>
      </c>
      <c r="C323" s="3" t="s">
        <v>45</v>
      </c>
      <c r="D323" s="3">
        <v>5</v>
      </c>
      <c r="F323" s="31" t="str">
        <f t="shared" si="37"/>
        <v/>
      </c>
      <c r="G323" s="31" t="str">
        <f t="shared" si="38"/>
        <v xml:space="preserve">,
</v>
      </c>
      <c r="H323" s="10" t="str">
        <f t="shared" si="39"/>
        <v xml:space="preserve">                "sp": "&lt;effectivedate -1cd YYYY-MM-DDT15:30:00+00:00&gt;",</v>
      </c>
      <c r="I323" t="str">
        <f t="shared" si="40"/>
        <v xml:space="preserve">                "v": "0.000",</v>
      </c>
      <c r="J323" t="str">
        <f t="shared" si="41"/>
        <v xml:space="preserve">                "q": "ZE2",</v>
      </c>
      <c r="K323" t="str">
        <f t="shared" si="42"/>
        <v xml:space="preserve">                "e": "5",</v>
      </c>
      <c r="L323" t="str">
        <f t="shared" si="43"/>
        <v xml:space="preserve">                "arc": null</v>
      </c>
      <c r="M323" s="11" t="str">
        <f t="shared" si="44"/>
        <v xml:space="preserve">              {
                "sp": "&lt;effectivedate -1cd YYYY-MM-DDT15:30:00+00:00&gt;",
                "v": "0.000",
                "q": "ZE2",
                "e": "5",
                "arc": null
              },
</v>
      </c>
    </row>
    <row r="324" spans="1:13" x14ac:dyDescent="0.25">
      <c r="A324" t="s">
        <v>374</v>
      </c>
      <c r="B324" s="3">
        <v>0</v>
      </c>
      <c r="C324" s="3" t="s">
        <v>45</v>
      </c>
      <c r="D324" s="3">
        <v>5</v>
      </c>
      <c r="F324" s="31" t="str">
        <f t="shared" si="37"/>
        <v/>
      </c>
      <c r="G324" s="31" t="str">
        <f t="shared" si="38"/>
        <v xml:space="preserve">,
</v>
      </c>
      <c r="H324" s="10" t="str">
        <f t="shared" si="39"/>
        <v xml:space="preserve">                "sp": "&lt;effectivedate -1cd YYYY-MM-DDT16:00:00+00:00&gt;",</v>
      </c>
      <c r="I324" t="str">
        <f t="shared" si="40"/>
        <v xml:space="preserve">                "v": "0.000",</v>
      </c>
      <c r="J324" t="str">
        <f t="shared" si="41"/>
        <v xml:space="preserve">                "q": "ZE2",</v>
      </c>
      <c r="K324" t="str">
        <f t="shared" si="42"/>
        <v xml:space="preserve">                "e": "5",</v>
      </c>
      <c r="L324" t="str">
        <f t="shared" si="43"/>
        <v xml:space="preserve">                "arc": null</v>
      </c>
      <c r="M324" s="11" t="str">
        <f t="shared" si="44"/>
        <v xml:space="preserve">              {
                "sp": "&lt;effectivedate -1cd YYYY-MM-DDT16:00:00+00:00&gt;",
                "v": "0.000",
                "q": "ZE2",
                "e": "5",
                "arc": null
              },
</v>
      </c>
    </row>
    <row r="325" spans="1:13" x14ac:dyDescent="0.25">
      <c r="A325" t="s">
        <v>375</v>
      </c>
      <c r="B325" s="3">
        <v>0</v>
      </c>
      <c r="C325" s="3" t="s">
        <v>45</v>
      </c>
      <c r="D325" s="3">
        <v>5</v>
      </c>
      <c r="F325" s="31" t="str">
        <f t="shared" si="37"/>
        <v/>
      </c>
      <c r="G325" s="31" t="str">
        <f t="shared" si="38"/>
        <v xml:space="preserve">,
</v>
      </c>
      <c r="H325" s="10" t="str">
        <f t="shared" si="39"/>
        <v xml:space="preserve">                "sp": "&lt;effectivedate -1cd YYYY-MM-DDT16:30:00+00:00&gt;",</v>
      </c>
      <c r="I325" t="str">
        <f t="shared" si="40"/>
        <v xml:space="preserve">                "v": "0.000",</v>
      </c>
      <c r="J325" t="str">
        <f t="shared" si="41"/>
        <v xml:space="preserve">                "q": "ZE2",</v>
      </c>
      <c r="K325" t="str">
        <f t="shared" si="42"/>
        <v xml:space="preserve">                "e": "5",</v>
      </c>
      <c r="L325" t="str">
        <f t="shared" si="43"/>
        <v xml:space="preserve">                "arc": null</v>
      </c>
      <c r="M325" s="11" t="str">
        <f t="shared" si="44"/>
        <v xml:space="preserve">              {
                "sp": "&lt;effectivedate -1cd YYYY-MM-DDT16:30:00+00:00&gt;",
                "v": "0.000",
                "q": "ZE2",
                "e": "5",
                "arc": null
              },
</v>
      </c>
    </row>
    <row r="326" spans="1:13" x14ac:dyDescent="0.25">
      <c r="A326" t="s">
        <v>376</v>
      </c>
      <c r="B326" s="3">
        <v>0</v>
      </c>
      <c r="C326" s="3" t="s">
        <v>45</v>
      </c>
      <c r="D326" s="3">
        <v>5</v>
      </c>
      <c r="F326" s="31" t="str">
        <f t="shared" ref="F326:F340" si="45">IF(ISERROR(FIND("T00:30:00",$A326)),"","          {
            ""settlementDay"": {
              ""settlementDayDate"": """&amp;SUBSTITUTE($A326,"00:30","00:00")&amp;""",
              ""periodDuration"": 30
            },
            ""consumptionPeriods"": [
")</f>
        <v/>
      </c>
      <c r="G326" s="31" t="str">
        <f t="shared" ref="G326:G340" si="46">IF(ISERROR(FIND("T00:00:00",$A326)),",
","
           ]
          }"&amp;IF(LEN($A327)&gt;0,",
",""))</f>
        <v xml:space="preserve">,
</v>
      </c>
      <c r="H326" s="10" t="str">
        <f t="shared" ref="H326:H340" si="47">"                ""sp"": """&amp;$A326&amp;""","</f>
        <v xml:space="preserve">                "sp": "&lt;effectivedate -1cd YYYY-MM-DDT17:00:00+00:00&gt;",</v>
      </c>
      <c r="I326" t="str">
        <f t="shared" si="40"/>
        <v xml:space="preserve">                "v": "0.000",</v>
      </c>
      <c r="J326" t="str">
        <f t="shared" si="41"/>
        <v xml:space="preserve">                "q": "ZE2",</v>
      </c>
      <c r="K326" t="str">
        <f t="shared" si="42"/>
        <v xml:space="preserve">                "e": "5",</v>
      </c>
      <c r="L326" t="str">
        <f t="shared" si="43"/>
        <v xml:space="preserve">                "arc": null</v>
      </c>
      <c r="M326" s="11" t="str">
        <f t="shared" si="44"/>
        <v xml:space="preserve">              {
                "sp": "&lt;effectivedate -1cd YYYY-MM-DDT17:00:00+00:00&gt;",
                "v": "0.000",
                "q": "ZE2",
                "e": "5",
                "arc": null
              },
</v>
      </c>
    </row>
    <row r="327" spans="1:13" x14ac:dyDescent="0.25">
      <c r="A327" t="s">
        <v>377</v>
      </c>
      <c r="B327" s="3">
        <v>0</v>
      </c>
      <c r="C327" s="3" t="s">
        <v>45</v>
      </c>
      <c r="D327" s="3">
        <v>5</v>
      </c>
      <c r="F327" s="31" t="str">
        <f t="shared" si="45"/>
        <v/>
      </c>
      <c r="G327" s="31" t="str">
        <f t="shared" si="46"/>
        <v xml:space="preserve">,
</v>
      </c>
      <c r="H327" s="10" t="str">
        <f t="shared" si="47"/>
        <v xml:space="preserve">                "sp": "&lt;effectivedate -1cd YYYY-MM-DDT17:30:00+00:00&gt;",</v>
      </c>
      <c r="I327" t="str">
        <f t="shared" si="40"/>
        <v xml:space="preserve">                "v": "0.000",</v>
      </c>
      <c r="J327" t="str">
        <f t="shared" si="41"/>
        <v xml:space="preserve">                "q": "ZE2",</v>
      </c>
      <c r="K327" t="str">
        <f t="shared" si="42"/>
        <v xml:space="preserve">                "e": "5",</v>
      </c>
      <c r="L327" t="str">
        <f t="shared" si="43"/>
        <v xml:space="preserve">                "arc": null</v>
      </c>
      <c r="M327" s="11" t="str">
        <f t="shared" si="44"/>
        <v xml:space="preserve">              {
                "sp": "&lt;effectivedate -1cd YYYY-MM-DDT17:30:00+00:00&gt;",
                "v": "0.000",
                "q": "ZE2",
                "e": "5",
                "arc": null
              },
</v>
      </c>
    </row>
    <row r="328" spans="1:13" x14ac:dyDescent="0.25">
      <c r="A328" t="s">
        <v>378</v>
      </c>
      <c r="B328" s="3">
        <v>0</v>
      </c>
      <c r="C328" s="3" t="s">
        <v>45</v>
      </c>
      <c r="D328" s="3">
        <v>5</v>
      </c>
      <c r="F328" s="31" t="str">
        <f t="shared" si="45"/>
        <v/>
      </c>
      <c r="G328" s="31" t="str">
        <f t="shared" si="46"/>
        <v xml:space="preserve">,
</v>
      </c>
      <c r="H328" s="10" t="str">
        <f t="shared" si="47"/>
        <v xml:space="preserve">                "sp": "&lt;effectivedate -1cd YYYY-MM-DDT18:00:00+00:00&gt;",</v>
      </c>
      <c r="I328" t="str">
        <f t="shared" si="40"/>
        <v xml:space="preserve">                "v": "0.000",</v>
      </c>
      <c r="J328" t="str">
        <f t="shared" si="41"/>
        <v xml:space="preserve">                "q": "ZE2",</v>
      </c>
      <c r="K328" t="str">
        <f t="shared" si="42"/>
        <v xml:space="preserve">                "e": "5",</v>
      </c>
      <c r="L328" t="str">
        <f t="shared" si="43"/>
        <v xml:space="preserve">                "arc": null</v>
      </c>
      <c r="M328" s="11" t="str">
        <f t="shared" si="44"/>
        <v xml:space="preserve">              {
                "sp": "&lt;effectivedate -1cd YYYY-MM-DDT18:00:00+00:00&gt;",
                "v": "0.000",
                "q": "ZE2",
                "e": "5",
                "arc": null
              },
</v>
      </c>
    </row>
    <row r="329" spans="1:13" x14ac:dyDescent="0.25">
      <c r="A329" t="s">
        <v>379</v>
      </c>
      <c r="B329" s="3">
        <v>0</v>
      </c>
      <c r="C329" s="3" t="s">
        <v>45</v>
      </c>
      <c r="D329" s="3">
        <v>5</v>
      </c>
      <c r="F329" s="31" t="str">
        <f t="shared" si="45"/>
        <v/>
      </c>
      <c r="G329" s="31" t="str">
        <f t="shared" si="46"/>
        <v xml:space="preserve">,
</v>
      </c>
      <c r="H329" s="10" t="str">
        <f t="shared" si="47"/>
        <v xml:space="preserve">                "sp": "&lt;effectivedate -1cd YYYY-MM-DDT18:30:00+00:00&gt;",</v>
      </c>
      <c r="I329" t="str">
        <f t="shared" si="40"/>
        <v xml:space="preserve">                "v": "0.000",</v>
      </c>
      <c r="J329" t="str">
        <f t="shared" si="41"/>
        <v xml:space="preserve">                "q": "ZE2",</v>
      </c>
      <c r="K329" t="str">
        <f t="shared" si="42"/>
        <v xml:space="preserve">                "e": "5",</v>
      </c>
      <c r="L329" t="str">
        <f t="shared" si="43"/>
        <v xml:space="preserve">                "arc": null</v>
      </c>
      <c r="M329" s="11" t="str">
        <f t="shared" si="44"/>
        <v xml:space="preserve">              {
                "sp": "&lt;effectivedate -1cd YYYY-MM-DDT18:30:00+00:00&gt;",
                "v": "0.000",
                "q": "ZE2",
                "e": "5",
                "arc": null
              },
</v>
      </c>
    </row>
    <row r="330" spans="1:13" x14ac:dyDescent="0.25">
      <c r="A330" t="s">
        <v>380</v>
      </c>
      <c r="B330" s="3">
        <v>0</v>
      </c>
      <c r="C330" s="3" t="s">
        <v>45</v>
      </c>
      <c r="D330" s="3">
        <v>5</v>
      </c>
      <c r="F330" s="31" t="str">
        <f t="shared" si="45"/>
        <v/>
      </c>
      <c r="G330" s="31" t="str">
        <f t="shared" si="46"/>
        <v xml:space="preserve">,
</v>
      </c>
      <c r="H330" s="10" t="str">
        <f t="shared" si="47"/>
        <v xml:space="preserve">                "sp": "&lt;effectivedate -1cd YYYY-MM-DDT19:00:00+00:00&gt;",</v>
      </c>
      <c r="I330" t="str">
        <f t="shared" si="40"/>
        <v xml:space="preserve">                "v": "0.000",</v>
      </c>
      <c r="J330" t="str">
        <f t="shared" si="41"/>
        <v xml:space="preserve">                "q": "ZE2",</v>
      </c>
      <c r="K330" t="str">
        <f t="shared" si="42"/>
        <v xml:space="preserve">                "e": "5",</v>
      </c>
      <c r="L330" t="str">
        <f t="shared" si="43"/>
        <v xml:space="preserve">                "arc": null</v>
      </c>
      <c r="M330" s="11" t="str">
        <f t="shared" si="44"/>
        <v xml:space="preserve">              {
                "sp": "&lt;effectivedate -1cd YYYY-MM-DDT19:00:00+00:00&gt;",
                "v": "0.000",
                "q": "ZE2",
                "e": "5",
                "arc": null
              },
</v>
      </c>
    </row>
    <row r="331" spans="1:13" x14ac:dyDescent="0.25">
      <c r="A331" t="s">
        <v>381</v>
      </c>
      <c r="B331" s="3">
        <v>0</v>
      </c>
      <c r="C331" s="3" t="s">
        <v>45</v>
      </c>
      <c r="D331" s="3">
        <v>5</v>
      </c>
      <c r="F331" s="31" t="str">
        <f t="shared" si="45"/>
        <v/>
      </c>
      <c r="G331" s="31" t="str">
        <f t="shared" si="46"/>
        <v xml:space="preserve">,
</v>
      </c>
      <c r="H331" s="10" t="str">
        <f t="shared" si="47"/>
        <v xml:space="preserve">                "sp": "&lt;effectivedate -1cd YYYY-MM-DDT19:30:00+00:00&gt;",</v>
      </c>
      <c r="I331" t="str">
        <f t="shared" si="40"/>
        <v xml:space="preserve">                "v": "0.000",</v>
      </c>
      <c r="J331" t="str">
        <f t="shared" si="41"/>
        <v xml:space="preserve">                "q": "ZE2",</v>
      </c>
      <c r="K331" t="str">
        <f t="shared" si="42"/>
        <v xml:space="preserve">                "e": "5",</v>
      </c>
      <c r="L331" t="str">
        <f t="shared" si="43"/>
        <v xml:space="preserve">                "arc": null</v>
      </c>
      <c r="M331" s="11" t="str">
        <f t="shared" si="44"/>
        <v xml:space="preserve">              {
                "sp": "&lt;effectivedate -1cd YYYY-MM-DDT19:30:00+00:00&gt;",
                "v": "0.000",
                "q": "ZE2",
                "e": "5",
                "arc": null
              },
</v>
      </c>
    </row>
    <row r="332" spans="1:13" x14ac:dyDescent="0.25">
      <c r="A332" t="s">
        <v>382</v>
      </c>
      <c r="B332" s="3">
        <v>0</v>
      </c>
      <c r="C332" s="3" t="s">
        <v>45</v>
      </c>
      <c r="D332" s="3">
        <v>5</v>
      </c>
      <c r="F332" s="31" t="str">
        <f t="shared" si="45"/>
        <v/>
      </c>
      <c r="G332" s="31" t="str">
        <f t="shared" si="46"/>
        <v xml:space="preserve">,
</v>
      </c>
      <c r="H332" s="10" t="str">
        <f t="shared" si="47"/>
        <v xml:space="preserve">                "sp": "&lt;effectivedate -1cd YYYY-MM-DDT20:00:00+00:00&gt;",</v>
      </c>
      <c r="I332" t="str">
        <f t="shared" si="40"/>
        <v xml:space="preserve">                "v": "0.000",</v>
      </c>
      <c r="J332" t="str">
        <f t="shared" si="41"/>
        <v xml:space="preserve">                "q": "ZE2",</v>
      </c>
      <c r="K332" t="str">
        <f t="shared" si="42"/>
        <v xml:space="preserve">                "e": "5",</v>
      </c>
      <c r="L332" t="str">
        <f t="shared" si="43"/>
        <v xml:space="preserve">                "arc": null</v>
      </c>
      <c r="M332" s="11" t="str">
        <f t="shared" si="44"/>
        <v xml:space="preserve">              {
                "sp": "&lt;effectivedate -1cd YYYY-MM-DDT20:00:00+00:00&gt;",
                "v": "0.000",
                "q": "ZE2",
                "e": "5",
                "arc": null
              },
</v>
      </c>
    </row>
    <row r="333" spans="1:13" x14ac:dyDescent="0.25">
      <c r="A333" t="s">
        <v>383</v>
      </c>
      <c r="B333" s="3">
        <v>0</v>
      </c>
      <c r="C333" s="3" t="s">
        <v>45</v>
      </c>
      <c r="D333" s="3">
        <v>5</v>
      </c>
      <c r="F333" s="31" t="str">
        <f t="shared" si="45"/>
        <v/>
      </c>
      <c r="G333" s="31" t="str">
        <f t="shared" si="46"/>
        <v xml:space="preserve">,
</v>
      </c>
      <c r="H333" s="10" t="str">
        <f t="shared" si="47"/>
        <v xml:space="preserve">                "sp": "&lt;effectivedate -1cd YYYY-MM-DDT20:30:00+00:00&gt;",</v>
      </c>
      <c r="I333" t="str">
        <f t="shared" si="40"/>
        <v xml:space="preserve">                "v": "0.000",</v>
      </c>
      <c r="J333" t="str">
        <f t="shared" si="41"/>
        <v xml:space="preserve">                "q": "ZE2",</v>
      </c>
      <c r="K333" t="str">
        <f t="shared" si="42"/>
        <v xml:space="preserve">                "e": "5",</v>
      </c>
      <c r="L333" t="str">
        <f t="shared" si="43"/>
        <v xml:space="preserve">                "arc": null</v>
      </c>
      <c r="M333" s="11" t="str">
        <f t="shared" si="44"/>
        <v xml:space="preserve">              {
                "sp": "&lt;effectivedate -1cd YYYY-MM-DDT20:30:00+00:00&gt;",
                "v": "0.000",
                "q": "ZE2",
                "e": "5",
                "arc": null
              },
</v>
      </c>
    </row>
    <row r="334" spans="1:13" x14ac:dyDescent="0.25">
      <c r="A334" t="s">
        <v>384</v>
      </c>
      <c r="B334" s="3">
        <v>0</v>
      </c>
      <c r="C334" s="3" t="s">
        <v>45</v>
      </c>
      <c r="D334" s="3">
        <v>5</v>
      </c>
      <c r="F334" s="31" t="str">
        <f t="shared" si="45"/>
        <v/>
      </c>
      <c r="G334" s="31" t="str">
        <f t="shared" si="46"/>
        <v xml:space="preserve">,
</v>
      </c>
      <c r="H334" s="10" t="str">
        <f t="shared" si="47"/>
        <v xml:space="preserve">                "sp": "&lt;effectivedate -1cd YYYY-MM-DDT21:00:00+00:00&gt;",</v>
      </c>
      <c r="I334" t="str">
        <f t="shared" si="40"/>
        <v xml:space="preserve">                "v": "0.000",</v>
      </c>
      <c r="J334" t="str">
        <f t="shared" si="41"/>
        <v xml:space="preserve">                "q": "ZE2",</v>
      </c>
      <c r="K334" t="str">
        <f t="shared" si="42"/>
        <v xml:space="preserve">                "e": "5",</v>
      </c>
      <c r="L334" t="str">
        <f t="shared" si="43"/>
        <v xml:space="preserve">                "arc": null</v>
      </c>
      <c r="M334" s="11" t="str">
        <f t="shared" si="44"/>
        <v xml:space="preserve">              {
                "sp": "&lt;effectivedate -1cd YYYY-MM-DDT21:00:00+00:00&gt;",
                "v": "0.000",
                "q": "ZE2",
                "e": "5",
                "arc": null
              },
</v>
      </c>
    </row>
    <row r="335" spans="1:13" x14ac:dyDescent="0.25">
      <c r="A335" t="s">
        <v>385</v>
      </c>
      <c r="B335" s="3">
        <v>0</v>
      </c>
      <c r="C335" s="3" t="s">
        <v>45</v>
      </c>
      <c r="D335" s="3">
        <v>5</v>
      </c>
      <c r="F335" s="31" t="str">
        <f t="shared" si="45"/>
        <v/>
      </c>
      <c r="G335" s="31" t="str">
        <f t="shared" si="46"/>
        <v xml:space="preserve">,
</v>
      </c>
      <c r="H335" s="10" t="str">
        <f t="shared" si="47"/>
        <v xml:space="preserve">                "sp": "&lt;effectivedate -1cd YYYY-MM-DDT21:30:00+00:00&gt;",</v>
      </c>
      <c r="I335" t="str">
        <f t="shared" si="40"/>
        <v xml:space="preserve">                "v": "0.000",</v>
      </c>
      <c r="J335" t="str">
        <f t="shared" si="41"/>
        <v xml:space="preserve">                "q": "ZE2",</v>
      </c>
      <c r="K335" t="str">
        <f t="shared" si="42"/>
        <v xml:space="preserve">                "e": "5",</v>
      </c>
      <c r="L335" t="str">
        <f t="shared" si="43"/>
        <v xml:space="preserve">                "arc": null</v>
      </c>
      <c r="M335" s="11" t="str">
        <f t="shared" si="44"/>
        <v xml:space="preserve">              {
                "sp": "&lt;effectivedate -1cd YYYY-MM-DDT21:30:00+00:00&gt;",
                "v": "0.000",
                "q": "ZE2",
                "e": "5",
                "arc": null
              },
</v>
      </c>
    </row>
    <row r="336" spans="1:13" x14ac:dyDescent="0.25">
      <c r="A336" t="s">
        <v>386</v>
      </c>
      <c r="B336" s="3">
        <v>0</v>
      </c>
      <c r="C336" s="3" t="s">
        <v>45</v>
      </c>
      <c r="D336" s="3">
        <v>5</v>
      </c>
      <c r="F336" s="31" t="str">
        <f t="shared" si="45"/>
        <v/>
      </c>
      <c r="G336" s="31" t="str">
        <f t="shared" si="46"/>
        <v xml:space="preserve">,
</v>
      </c>
      <c r="H336" s="10" t="str">
        <f t="shared" si="47"/>
        <v xml:space="preserve">                "sp": "&lt;effectivedate -1cd YYYY-MM-DDT22:00:00+00:00&gt;",</v>
      </c>
      <c r="I336" t="str">
        <f t="shared" si="40"/>
        <v xml:space="preserve">                "v": "0.000",</v>
      </c>
      <c r="J336" t="str">
        <f t="shared" si="41"/>
        <v xml:space="preserve">                "q": "ZE2",</v>
      </c>
      <c r="K336" t="str">
        <f t="shared" si="42"/>
        <v xml:space="preserve">                "e": "5",</v>
      </c>
      <c r="L336" t="str">
        <f t="shared" si="43"/>
        <v xml:space="preserve">                "arc": null</v>
      </c>
      <c r="M336" s="11" t="str">
        <f t="shared" si="44"/>
        <v xml:space="preserve">              {
                "sp": "&lt;effectivedate -1cd YYYY-MM-DDT22:00:00+00:00&gt;",
                "v": "0.000",
                "q": "ZE2",
                "e": "5",
                "arc": null
              },
</v>
      </c>
    </row>
    <row r="337" spans="1:13" x14ac:dyDescent="0.25">
      <c r="A337" t="s">
        <v>387</v>
      </c>
      <c r="B337" s="3">
        <v>0</v>
      </c>
      <c r="C337" s="3" t="s">
        <v>45</v>
      </c>
      <c r="D337" s="3">
        <v>5</v>
      </c>
      <c r="F337" s="31" t="str">
        <f t="shared" si="45"/>
        <v/>
      </c>
      <c r="G337" s="31" t="str">
        <f t="shared" si="46"/>
        <v xml:space="preserve">,
</v>
      </c>
      <c r="H337" s="10" t="str">
        <f t="shared" si="47"/>
        <v xml:space="preserve">                "sp": "&lt;effectivedate -1cd YYYY-MM-DDT22:30:00+00:00&gt;",</v>
      </c>
      <c r="I337" t="str">
        <f t="shared" si="40"/>
        <v xml:space="preserve">                "v": "0.000",</v>
      </c>
      <c r="J337" t="str">
        <f t="shared" si="41"/>
        <v xml:space="preserve">                "q": "ZE2",</v>
      </c>
      <c r="K337" t="str">
        <f t="shared" si="42"/>
        <v xml:space="preserve">                "e": "5",</v>
      </c>
      <c r="L337" t="str">
        <f t="shared" si="43"/>
        <v xml:space="preserve">                "arc": null</v>
      </c>
      <c r="M337" s="11" t="str">
        <f t="shared" si="44"/>
        <v xml:space="preserve">              {
                "sp": "&lt;effectivedate -1cd YYYY-MM-DDT22:30:00+00:00&gt;",
                "v": "0.000",
                "q": "ZE2",
                "e": "5",
                "arc": null
              },
</v>
      </c>
    </row>
    <row r="338" spans="1:13" x14ac:dyDescent="0.25">
      <c r="A338" t="s">
        <v>388</v>
      </c>
      <c r="B338" s="3">
        <v>0</v>
      </c>
      <c r="C338" s="3" t="s">
        <v>45</v>
      </c>
      <c r="D338" s="3">
        <v>5</v>
      </c>
      <c r="F338" s="31" t="str">
        <f t="shared" si="45"/>
        <v/>
      </c>
      <c r="G338" s="31" t="str">
        <f t="shared" si="46"/>
        <v xml:space="preserve">,
</v>
      </c>
      <c r="H338" s="10" t="str">
        <f t="shared" si="47"/>
        <v xml:space="preserve">                "sp": "&lt;effectivedate -1cd YYYY-MM-DDT23:00:00+00:00&gt;",</v>
      </c>
      <c r="I338" t="str">
        <f t="shared" si="40"/>
        <v xml:space="preserve">                "v": "0.000",</v>
      </c>
      <c r="J338" t="str">
        <f t="shared" si="41"/>
        <v xml:space="preserve">                "q": "ZE2",</v>
      </c>
      <c r="K338" t="str">
        <f t="shared" si="42"/>
        <v xml:space="preserve">                "e": "5",</v>
      </c>
      <c r="L338" t="str">
        <f t="shared" si="43"/>
        <v xml:space="preserve">                "arc": null</v>
      </c>
      <c r="M338" s="11" t="str">
        <f t="shared" si="44"/>
        <v xml:space="preserve">              {
                "sp": "&lt;effectivedate -1cd YYYY-MM-DDT23:00:00+00:00&gt;",
                "v": "0.000",
                "q": "ZE2",
                "e": "5",
                "arc": null
              },
</v>
      </c>
    </row>
    <row r="339" spans="1:13" x14ac:dyDescent="0.25">
      <c r="A339" t="s">
        <v>389</v>
      </c>
      <c r="B339" s="3">
        <v>0</v>
      </c>
      <c r="C339" s="3" t="s">
        <v>45</v>
      </c>
      <c r="D339" s="3">
        <v>5</v>
      </c>
      <c r="F339" s="31" t="str">
        <f t="shared" si="45"/>
        <v/>
      </c>
      <c r="G339" s="31" t="str">
        <f t="shared" si="46"/>
        <v xml:space="preserve">,
</v>
      </c>
      <c r="H339" s="10" t="str">
        <f t="shared" si="47"/>
        <v xml:space="preserve">                "sp": "&lt;effectivedate -1cd YYYY-MM-DDT23:30:00+00:00&gt;",</v>
      </c>
      <c r="I339" t="str">
        <f t="shared" si="40"/>
        <v xml:space="preserve">                "v": "0.000",</v>
      </c>
      <c r="J339" t="str">
        <f t="shared" si="41"/>
        <v xml:space="preserve">                "q": "ZE2",</v>
      </c>
      <c r="K339" t="str">
        <f t="shared" si="42"/>
        <v xml:space="preserve">                "e": "5",</v>
      </c>
      <c r="L339" t="str">
        <f t="shared" si="43"/>
        <v xml:space="preserve">                "arc": null</v>
      </c>
      <c r="M339" s="11" t="str">
        <f t="shared" si="44"/>
        <v xml:space="preserve">              {
                "sp": "&lt;effectivedate -1cd YYYY-MM-DDT23:30:00+00:00&gt;",
                "v": "0.000",
                "q": "ZE2",
                "e": "5",
                "arc": null
              },
</v>
      </c>
    </row>
    <row r="340" spans="1:13" x14ac:dyDescent="0.25">
      <c r="A340" t="s">
        <v>390</v>
      </c>
      <c r="B340" s="3">
        <v>0</v>
      </c>
      <c r="C340" s="3" t="s">
        <v>45</v>
      </c>
      <c r="D340" s="3">
        <v>5</v>
      </c>
      <c r="F340" s="31" t="str">
        <f t="shared" si="45"/>
        <v/>
      </c>
      <c r="G340" s="31" t="str">
        <f t="shared" si="46"/>
        <v xml:space="preserve">
           ]
          }</v>
      </c>
      <c r="H340" s="10" t="str">
        <f t="shared" si="47"/>
        <v xml:space="preserve">                "sp": "&lt;effectivedate YYYY-MM-DDT00:00:00+00:00&gt;",</v>
      </c>
      <c r="I340" t="str">
        <f t="shared" si="40"/>
        <v xml:space="preserve">                "v": "0.000",</v>
      </c>
      <c r="J340" t="str">
        <f t="shared" si="41"/>
        <v xml:space="preserve">                "q": "ZE2",</v>
      </c>
      <c r="K340" t="str">
        <f t="shared" si="42"/>
        <v xml:space="preserve">                "e": "5",</v>
      </c>
      <c r="L340" t="str">
        <f t="shared" si="43"/>
        <v xml:space="preserve">                "arc": null</v>
      </c>
      <c r="M340" s="11" t="str">
        <f t="shared" si="44"/>
        <v xml:space="preserve">              {
                "sp": "&lt;effectivedate YYYY-MM-DDT00:00:00+00:00&gt;",
                "v": "0.000",
                "q": "ZE2",
                "e": "5",
                "arc": null
              }
           ]
          }</v>
      </c>
    </row>
    <row r="341" spans="1:13" x14ac:dyDescent="0.25">
      <c r="F341" s="31"/>
      <c r="G341" s="31"/>
    </row>
    <row r="342" spans="1:13" x14ac:dyDescent="0.25">
      <c r="F342" s="31"/>
      <c r="G342" s="31"/>
    </row>
    <row r="343" spans="1:13" x14ac:dyDescent="0.25">
      <c r="F343" s="31"/>
      <c r="G343" s="31"/>
    </row>
    <row r="344" spans="1:13" x14ac:dyDescent="0.25">
      <c r="F344" s="31"/>
      <c r="G344" s="31"/>
    </row>
    <row r="345" spans="1:13" x14ac:dyDescent="0.25">
      <c r="F345" s="31"/>
      <c r="G345" s="31"/>
    </row>
    <row r="346" spans="1:13" x14ac:dyDescent="0.25">
      <c r="F346" s="31"/>
      <c r="G346" s="31"/>
    </row>
    <row r="347" spans="1:13" x14ac:dyDescent="0.25">
      <c r="F347" s="31"/>
      <c r="G347" s="31"/>
    </row>
    <row r="348" spans="1:13" x14ac:dyDescent="0.25">
      <c r="F348" s="31"/>
      <c r="G348" s="31"/>
    </row>
    <row r="349" spans="1:13" x14ac:dyDescent="0.25">
      <c r="F349" s="31"/>
      <c r="G349" s="31"/>
    </row>
    <row r="350" spans="1:13" x14ac:dyDescent="0.25">
      <c r="F350" s="31"/>
      <c r="G350" s="31"/>
    </row>
    <row r="351" spans="1:13" x14ac:dyDescent="0.25">
      <c r="F351" s="31"/>
      <c r="G351" s="31"/>
    </row>
    <row r="352" spans="1:13" x14ac:dyDescent="0.25">
      <c r="F352" s="31"/>
      <c r="G352" s="31"/>
    </row>
    <row r="353" spans="6:7" x14ac:dyDescent="0.25">
      <c r="F353" s="31"/>
      <c r="G353" s="31"/>
    </row>
    <row r="354" spans="6:7" x14ac:dyDescent="0.25">
      <c r="F354" s="31"/>
      <c r="G354" s="31"/>
    </row>
    <row r="355" spans="6:7" x14ac:dyDescent="0.25">
      <c r="F355" s="31"/>
      <c r="G355" s="31"/>
    </row>
    <row r="356" spans="6:7" x14ac:dyDescent="0.25">
      <c r="F356" s="31"/>
      <c r="G356" s="31"/>
    </row>
    <row r="357" spans="6:7" x14ac:dyDescent="0.25">
      <c r="F357" s="31"/>
      <c r="G357" s="31"/>
    </row>
    <row r="358" spans="6:7" x14ac:dyDescent="0.25">
      <c r="F358" s="31"/>
      <c r="G358" s="31"/>
    </row>
    <row r="359" spans="6:7" x14ac:dyDescent="0.25">
      <c r="F359" s="31"/>
      <c r="G359" s="31"/>
    </row>
    <row r="360" spans="6:7" x14ac:dyDescent="0.25">
      <c r="F360" s="31"/>
      <c r="G360" s="31"/>
    </row>
    <row r="361" spans="6:7" x14ac:dyDescent="0.25">
      <c r="F361" s="31"/>
      <c r="G361" s="31"/>
    </row>
    <row r="362" spans="6:7" x14ac:dyDescent="0.25">
      <c r="F362" s="31"/>
      <c r="G362" s="31"/>
    </row>
    <row r="363" spans="6:7" x14ac:dyDescent="0.25">
      <c r="F363" s="31"/>
      <c r="G363" s="31"/>
    </row>
    <row r="364" spans="6:7" x14ac:dyDescent="0.25">
      <c r="F364" s="31"/>
      <c r="G364" s="31"/>
    </row>
    <row r="365" spans="6:7" x14ac:dyDescent="0.25">
      <c r="F365" s="31"/>
      <c r="G365" s="31"/>
    </row>
    <row r="366" spans="6:7" x14ac:dyDescent="0.25">
      <c r="F366" s="31"/>
      <c r="G366" s="31"/>
    </row>
    <row r="367" spans="6:7" x14ac:dyDescent="0.25">
      <c r="F367" s="31"/>
      <c r="G367" s="31"/>
    </row>
    <row r="368" spans="6:7" x14ac:dyDescent="0.25">
      <c r="F368" s="31"/>
      <c r="G368" s="31"/>
    </row>
    <row r="369" spans="6:7" x14ac:dyDescent="0.25">
      <c r="F369" s="31"/>
      <c r="G369" s="31"/>
    </row>
    <row r="370" spans="6:7" x14ac:dyDescent="0.25">
      <c r="F370" s="31"/>
      <c r="G370" s="31"/>
    </row>
    <row r="371" spans="6:7" x14ac:dyDescent="0.25">
      <c r="F371" s="31"/>
      <c r="G371" s="31"/>
    </row>
    <row r="372" spans="6:7" x14ac:dyDescent="0.25">
      <c r="F372" s="31"/>
      <c r="G372" s="31"/>
    </row>
    <row r="373" spans="6:7" x14ac:dyDescent="0.25">
      <c r="F373" s="31"/>
      <c r="G373" s="31"/>
    </row>
    <row r="374" spans="6:7" x14ac:dyDescent="0.25">
      <c r="F374" s="31"/>
      <c r="G374" s="31"/>
    </row>
    <row r="375" spans="6:7" x14ac:dyDescent="0.25">
      <c r="F375" s="31"/>
      <c r="G375" s="31"/>
    </row>
    <row r="376" spans="6:7" x14ac:dyDescent="0.25">
      <c r="F376" s="31"/>
      <c r="G376" s="31"/>
    </row>
    <row r="377" spans="6:7" x14ac:dyDescent="0.25">
      <c r="F377" s="31"/>
      <c r="G377" s="31"/>
    </row>
    <row r="378" spans="6:7" x14ac:dyDescent="0.25">
      <c r="F378" s="31"/>
      <c r="G378" s="31"/>
    </row>
    <row r="379" spans="6:7" x14ac:dyDescent="0.25">
      <c r="F379" s="31"/>
      <c r="G379" s="31"/>
    </row>
    <row r="380" spans="6:7" x14ac:dyDescent="0.25">
      <c r="F380" s="31"/>
      <c r="G380" s="31"/>
    </row>
    <row r="381" spans="6:7" x14ac:dyDescent="0.25">
      <c r="F381" s="31"/>
      <c r="G381" s="31"/>
    </row>
    <row r="382" spans="6:7" x14ac:dyDescent="0.25">
      <c r="F382" s="31"/>
      <c r="G382" s="31"/>
    </row>
    <row r="383" spans="6:7" x14ac:dyDescent="0.25">
      <c r="F383" s="31"/>
      <c r="G383" s="31"/>
    </row>
    <row r="384" spans="6:7" x14ac:dyDescent="0.25">
      <c r="F384" s="31"/>
      <c r="G384" s="31"/>
    </row>
    <row r="385" spans="6:7" x14ac:dyDescent="0.25">
      <c r="F385" s="31"/>
      <c r="G385" s="31"/>
    </row>
    <row r="386" spans="6:7" x14ac:dyDescent="0.25">
      <c r="F386" s="31"/>
      <c r="G386" s="31"/>
    </row>
    <row r="387" spans="6:7" x14ac:dyDescent="0.25">
      <c r="F387" s="31"/>
      <c r="G387" s="31"/>
    </row>
    <row r="388" spans="6:7" x14ac:dyDescent="0.25">
      <c r="F388" s="31"/>
      <c r="G388" s="31"/>
    </row>
    <row r="389" spans="6:7" x14ac:dyDescent="0.25">
      <c r="F389" s="31"/>
      <c r="G389" s="31"/>
    </row>
    <row r="390" spans="6:7" x14ac:dyDescent="0.25">
      <c r="F390" s="31"/>
      <c r="G390" s="31"/>
    </row>
    <row r="391" spans="6:7" x14ac:dyDescent="0.25">
      <c r="F391" s="31"/>
      <c r="G391" s="31"/>
    </row>
    <row r="392" spans="6:7" x14ac:dyDescent="0.25">
      <c r="F392" s="31"/>
      <c r="G392" s="31"/>
    </row>
    <row r="393" spans="6:7" x14ac:dyDescent="0.25">
      <c r="F393" s="31"/>
      <c r="G393" s="31"/>
    </row>
    <row r="394" spans="6:7" x14ac:dyDescent="0.25">
      <c r="F394" s="31"/>
      <c r="G394" s="31"/>
    </row>
    <row r="395" spans="6:7" x14ac:dyDescent="0.25">
      <c r="F395" s="31"/>
      <c r="G395" s="31"/>
    </row>
    <row r="396" spans="6:7" x14ac:dyDescent="0.25">
      <c r="F396" s="31"/>
      <c r="G396" s="31"/>
    </row>
    <row r="397" spans="6:7" x14ac:dyDescent="0.25">
      <c r="F397" s="31"/>
      <c r="G397" s="31"/>
    </row>
    <row r="398" spans="6:7" x14ac:dyDescent="0.25">
      <c r="F398" s="31"/>
      <c r="G398" s="31"/>
    </row>
    <row r="399" spans="6:7" x14ac:dyDescent="0.25">
      <c r="F399" s="31"/>
      <c r="G399" s="31"/>
    </row>
    <row r="400" spans="6:7" x14ac:dyDescent="0.25">
      <c r="F400" s="31"/>
      <c r="G400" s="31"/>
    </row>
    <row r="401" spans="6:7" x14ac:dyDescent="0.25">
      <c r="F401" s="31"/>
      <c r="G401" s="31"/>
    </row>
    <row r="402" spans="6:7" x14ac:dyDescent="0.25">
      <c r="F402" s="31"/>
      <c r="G402" s="31"/>
    </row>
    <row r="403" spans="6:7" x14ac:dyDescent="0.25">
      <c r="F403" s="31"/>
      <c r="G403" s="31"/>
    </row>
    <row r="404" spans="6:7" x14ac:dyDescent="0.25">
      <c r="F404" s="31"/>
      <c r="G404" s="31"/>
    </row>
    <row r="405" spans="6:7" x14ac:dyDescent="0.25">
      <c r="F405" s="31"/>
      <c r="G405" s="31"/>
    </row>
    <row r="406" spans="6:7" x14ac:dyDescent="0.25">
      <c r="F406" s="31"/>
      <c r="G406" s="31"/>
    </row>
    <row r="407" spans="6:7" x14ac:dyDescent="0.25">
      <c r="F407" s="31"/>
      <c r="G407" s="31"/>
    </row>
    <row r="408" spans="6:7" x14ac:dyDescent="0.25">
      <c r="F408" s="31"/>
      <c r="G408" s="31"/>
    </row>
    <row r="409" spans="6:7" x14ac:dyDescent="0.25">
      <c r="F409" s="31"/>
      <c r="G409" s="31"/>
    </row>
    <row r="410" spans="6:7" x14ac:dyDescent="0.25">
      <c r="F410" s="31"/>
      <c r="G410" s="31"/>
    </row>
    <row r="411" spans="6:7" x14ac:dyDescent="0.25">
      <c r="F411" s="31"/>
      <c r="G411" s="31"/>
    </row>
    <row r="412" spans="6:7" x14ac:dyDescent="0.25">
      <c r="F412" s="31"/>
      <c r="G412" s="31"/>
    </row>
    <row r="413" spans="6:7" x14ac:dyDescent="0.25">
      <c r="F413" s="31"/>
      <c r="G413" s="31"/>
    </row>
    <row r="414" spans="6:7" x14ac:dyDescent="0.25">
      <c r="F414" s="31"/>
      <c r="G414" s="31"/>
    </row>
    <row r="415" spans="6:7" x14ac:dyDescent="0.25">
      <c r="F415" s="31"/>
      <c r="G415" s="31"/>
    </row>
    <row r="416" spans="6:7" x14ac:dyDescent="0.25">
      <c r="F416" s="31"/>
      <c r="G416" s="31"/>
    </row>
    <row r="417" spans="6:7" x14ac:dyDescent="0.25">
      <c r="F417" s="31"/>
      <c r="G417" s="31"/>
    </row>
    <row r="418" spans="6:7" x14ac:dyDescent="0.25">
      <c r="F418" s="31"/>
      <c r="G418" s="31"/>
    </row>
    <row r="419" spans="6:7" x14ac:dyDescent="0.25">
      <c r="F419" s="31"/>
      <c r="G419" s="31"/>
    </row>
    <row r="420" spans="6:7" x14ac:dyDescent="0.25">
      <c r="F420" s="31"/>
      <c r="G420" s="31"/>
    </row>
    <row r="421" spans="6:7" x14ac:dyDescent="0.25">
      <c r="F421" s="31"/>
      <c r="G421" s="31"/>
    </row>
    <row r="422" spans="6:7" x14ac:dyDescent="0.25">
      <c r="F422" s="31"/>
      <c r="G422" s="31"/>
    </row>
    <row r="423" spans="6:7" x14ac:dyDescent="0.25">
      <c r="F423" s="31"/>
      <c r="G423" s="31"/>
    </row>
    <row r="424" spans="6:7" x14ac:dyDescent="0.25">
      <c r="F424" s="31"/>
      <c r="G424" s="31"/>
    </row>
    <row r="425" spans="6:7" x14ac:dyDescent="0.25">
      <c r="F425" s="31"/>
      <c r="G425" s="31"/>
    </row>
    <row r="426" spans="6:7" x14ac:dyDescent="0.25">
      <c r="F426" s="31"/>
      <c r="G426" s="31"/>
    </row>
    <row r="427" spans="6:7" x14ac:dyDescent="0.25">
      <c r="F427" s="31"/>
      <c r="G427" s="31"/>
    </row>
    <row r="428" spans="6:7" x14ac:dyDescent="0.25">
      <c r="F428" s="31"/>
      <c r="G428" s="31"/>
    </row>
    <row r="429" spans="6:7" x14ac:dyDescent="0.25">
      <c r="F429" s="31"/>
      <c r="G429" s="31"/>
    </row>
    <row r="430" spans="6:7" x14ac:dyDescent="0.25">
      <c r="F430" s="31"/>
      <c r="G430" s="31"/>
    </row>
    <row r="431" spans="6:7" x14ac:dyDescent="0.25">
      <c r="F431" s="31"/>
      <c r="G431" s="31"/>
    </row>
    <row r="432" spans="6:7" x14ac:dyDescent="0.25">
      <c r="F432" s="31"/>
      <c r="G432" s="31"/>
    </row>
    <row r="433" spans="6:7" x14ac:dyDescent="0.25">
      <c r="F433" s="31"/>
      <c r="G433" s="31"/>
    </row>
    <row r="434" spans="6:7" x14ac:dyDescent="0.25">
      <c r="F434" s="31"/>
      <c r="G434" s="31"/>
    </row>
    <row r="435" spans="6:7" x14ac:dyDescent="0.25">
      <c r="F435" s="31"/>
      <c r="G435" s="31"/>
    </row>
    <row r="436" spans="6:7" x14ac:dyDescent="0.25">
      <c r="F436" s="31"/>
      <c r="G436" s="31"/>
    </row>
  </sheetData>
  <phoneticPr fontId="4" type="noConversion"/>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8C7CB-EB82-4A96-814E-F9FF4A09EFE4}">
  <sheetPr>
    <tabColor rgb="FFFFC000"/>
  </sheetPr>
  <dimension ref="A1:P436"/>
  <sheetViews>
    <sheetView topLeftCell="A313" workbookViewId="0">
      <selection activeCell="M5" sqref="M5:M340"/>
    </sheetView>
  </sheetViews>
  <sheetFormatPr defaultRowHeight="15" x14ac:dyDescent="0.25"/>
  <cols>
    <col min="1" max="1" width="58.5703125" customWidth="1"/>
    <col min="2" max="4" width="11.85546875" customWidth="1"/>
    <col min="5" max="7" width="11.28515625" style="3" customWidth="1"/>
    <col min="8" max="8" width="3.85546875" style="10" customWidth="1"/>
    <col min="9" max="12" width="3.85546875" customWidth="1"/>
    <col min="13" max="13" width="9.140625" style="11"/>
    <col min="14" max="15" width="3.85546875" customWidth="1"/>
    <col min="16" max="16" width="9.140625" style="11"/>
  </cols>
  <sheetData>
    <row r="1" spans="1:16" x14ac:dyDescent="0.25">
      <c r="A1" t="s">
        <v>37</v>
      </c>
      <c r="C1" t="str" cm="1">
        <f t="array" aca="1" ref="C1" ca="1">IF(ISERROR(INDIRECT("'[LoadShape.xlsx]" &amp; 'Load Shape Criteria'!$H$4 &amp; " 22'!$L4")),"Ensure LoadShape.xlsx is open to remove #REF errors","")</f>
        <v/>
      </c>
      <c r="H1" s="7"/>
      <c r="I1" s="8"/>
      <c r="J1" s="8"/>
      <c r="K1" s="8"/>
      <c r="L1" s="8"/>
      <c r="M1" s="9"/>
      <c r="N1" s="8"/>
      <c r="O1" s="8"/>
      <c r="P1" s="9"/>
    </row>
    <row r="2" spans="1:16" x14ac:dyDescent="0.25">
      <c r="A2" t="s">
        <v>46</v>
      </c>
    </row>
    <row r="3" spans="1:16" s="18" customFormat="1" ht="30" x14ac:dyDescent="0.25">
      <c r="A3" s="14" t="s">
        <v>5</v>
      </c>
      <c r="B3" s="15" t="s">
        <v>44</v>
      </c>
      <c r="C3" s="15" t="s">
        <v>6</v>
      </c>
      <c r="D3" s="15" t="s">
        <v>6</v>
      </c>
      <c r="E3" s="16" t="s">
        <v>6</v>
      </c>
      <c r="F3" s="15"/>
      <c r="G3" s="15"/>
      <c r="H3" s="17"/>
      <c r="M3" s="19"/>
    </row>
    <row r="4" spans="1:16" x14ac:dyDescent="0.25">
      <c r="A4" s="2" t="s">
        <v>0</v>
      </c>
      <c r="B4" s="4" t="s">
        <v>1</v>
      </c>
      <c r="C4" s="4" t="s">
        <v>2</v>
      </c>
      <c r="D4" s="4" t="s">
        <v>3</v>
      </c>
      <c r="E4" s="6" t="s">
        <v>4</v>
      </c>
      <c r="F4" s="4" t="s">
        <v>30</v>
      </c>
      <c r="G4" s="4"/>
      <c r="H4" s="12" t="s">
        <v>0</v>
      </c>
      <c r="I4" s="4" t="s">
        <v>1</v>
      </c>
      <c r="J4" s="4" t="s">
        <v>2</v>
      </c>
      <c r="K4" s="4" t="s">
        <v>3</v>
      </c>
      <c r="L4" s="4" t="s">
        <v>4</v>
      </c>
      <c r="M4" s="13" t="s">
        <v>5</v>
      </c>
      <c r="P4"/>
    </row>
    <row r="5" spans="1:16" x14ac:dyDescent="0.25">
      <c r="A5" t="s">
        <v>103</v>
      </c>
      <c r="B5" s="3">
        <v>0</v>
      </c>
      <c r="C5" s="3" t="s">
        <v>45</v>
      </c>
      <c r="D5" s="3">
        <v>5</v>
      </c>
      <c r="E5" s="5"/>
      <c r="F5" s="31" t="str">
        <f>IF(ISERROR(FIND("T00:30:00",$A5)),"","          {
            ""settlementDay"": {
              ""settlementDayDate"": """&amp;SUBSTITUTE($A5,"00:30","00:00")&amp;""",
              ""periodDuration"": 30
            },
            ""consumptionPeriods"": [
")</f>
        <v xml:space="preserve">          {
            "settlementDay": {
              "settlementDayDate": "&lt;effectivedate -7cd YYYY-MM-DDT00:00:00+00:00&gt;",
              "periodDuration": 30
            },
            "consumptionPeriods": [
</v>
      </c>
      <c r="G5" s="31" t="str">
        <f>IF(ISERROR(FIND("T00:00:00",$A5)),",
","
           ]
          }"&amp;IF(LEN($A6)&gt;0,",
",""))</f>
        <v xml:space="preserve">,
</v>
      </c>
      <c r="H5" s="10" t="str">
        <f>"                ""sp"": """&amp;$A5&amp;""","</f>
        <v xml:space="preserve">                "sp": "&lt;effectivedate -7cd YYYY-MM-DDT00:30:00+00:00&gt;",</v>
      </c>
      <c r="I5" t="str">
        <f>"                ""v"": """&amp;TEXT(B5,"0.000")&amp;""","</f>
        <v xml:space="preserve">                "v": "0.000",</v>
      </c>
      <c r="J5" t="str">
        <f>"                ""q"": """&amp;C5&amp;""","</f>
        <v xml:space="preserve">                "q": "ZE2",</v>
      </c>
      <c r="K5" t="str">
        <f>IF(LEN(TRIM(D5))=0,"                ""e"": null,","                ""e"": """&amp;D5&amp;""",")</f>
        <v xml:space="preserve">                "e": "5",</v>
      </c>
      <c r="L5" t="str">
        <f>IF(LEN(TRIM(E5))=0,"                ""arc"": null","                ""arc"": """&amp;E5&amp;"""")</f>
        <v xml:space="preserve">                "arc": null</v>
      </c>
      <c r="M5" s="11" t="str">
        <f>F5&amp;"              {
"&amp;H5&amp;"
"&amp;I5&amp;"
"&amp;J5&amp;"
"&amp;K5&amp;"
"&amp;L5&amp;"
              }"&amp;G5</f>
        <v xml:space="preserve">          {
            "settlementDay": {
              "settlementDayDate": "&lt;effectivedate -7cd YYYY-MM-DDT00:00:00+00:00&gt;",
              "periodDuration": 30
            },
            "consumptionPeriods": [
              {
                "sp": "&lt;effectivedate -7cd YYYY-MM-DDT00:30:00+00:00&gt;",
                "v": "0.000",
                "q": "ZE2",
                "e": "5",
                "arc": null
              },
</v>
      </c>
      <c r="P5"/>
    </row>
    <row r="6" spans="1:16" x14ac:dyDescent="0.25">
      <c r="A6" t="s">
        <v>104</v>
      </c>
      <c r="B6" s="3">
        <v>0</v>
      </c>
      <c r="C6" s="3" t="s">
        <v>45</v>
      </c>
      <c r="D6" s="3">
        <v>5</v>
      </c>
      <c r="E6" s="5"/>
      <c r="F6" s="31" t="str">
        <f t="shared" ref="F6:F69" si="0">IF(ISERROR(FIND("T00:30:00",$A6)),"","          {
            ""settlementDay"": {
              ""settlementDayDate"": """&amp;SUBSTITUTE($A6,"00:30","00:00")&amp;""",
              ""periodDuration"": 30
            },
            ""consumptionPeriods"": [
")</f>
        <v/>
      </c>
      <c r="G6" s="31" t="str">
        <f t="shared" ref="G6:G69" si="1">IF(ISERROR(FIND("T00:00:00",$A6)),",
","
           ]
          }"&amp;IF(LEN($A7)&gt;0,",
",""))</f>
        <v xml:space="preserve">,
</v>
      </c>
      <c r="H6" s="10" t="str">
        <f t="shared" ref="H6:H69" si="2">"                ""sp"": """&amp;$A6&amp;""","</f>
        <v xml:space="preserve">                "sp": "&lt;effectivedate -7cd YYYY-MM-DDT01:00:00+00:00&gt;",</v>
      </c>
      <c r="I6" t="str">
        <f t="shared" ref="I6:I52" si="3">"                ""v"": """&amp;TEXT(B6,"0.000")&amp;""","</f>
        <v xml:space="preserve">                "v": "0.000",</v>
      </c>
      <c r="J6" t="str">
        <f t="shared" ref="J6:J52" si="4">"                ""q"": """&amp;C6&amp;""","</f>
        <v xml:space="preserve">                "q": "ZE2",</v>
      </c>
      <c r="K6" t="str">
        <f t="shared" ref="K6:K52" si="5">IF(LEN(TRIM(D6))=0,"                ""e"": null,","                ""e"": """&amp;D6&amp;""",")</f>
        <v xml:space="preserve">                "e": "5",</v>
      </c>
      <c r="L6" t="str">
        <f t="shared" ref="L6:L52" si="6">IF(LEN(TRIM(E6))=0,"                ""arc"": null","                ""arc"": """&amp;E6&amp;"""")</f>
        <v xml:space="preserve">                "arc": null</v>
      </c>
      <c r="M6" s="11" t="str">
        <f t="shared" ref="M6:M52" si="7">F6&amp;"              {
"&amp;H6&amp;"
"&amp;I6&amp;"
"&amp;J6&amp;"
"&amp;K6&amp;"
"&amp;L6&amp;"
              }"&amp;G6</f>
        <v xml:space="preserve">              {
                "sp": "&lt;effectivedate -7cd YYYY-MM-DDT01:00:00+00:00&gt;",
                "v": "0.000",
                "q": "ZE2",
                "e": "5",
                "arc": null
              },
</v>
      </c>
      <c r="P6"/>
    </row>
    <row r="7" spans="1:16" x14ac:dyDescent="0.25">
      <c r="A7" t="s">
        <v>105</v>
      </c>
      <c r="B7" s="3">
        <v>0</v>
      </c>
      <c r="C7" s="3" t="s">
        <v>45</v>
      </c>
      <c r="D7" s="3">
        <v>5</v>
      </c>
      <c r="E7" s="5"/>
      <c r="F7" s="31" t="str">
        <f t="shared" si="0"/>
        <v/>
      </c>
      <c r="G7" s="31" t="str">
        <f t="shared" si="1"/>
        <v xml:space="preserve">,
</v>
      </c>
      <c r="H7" s="10" t="str">
        <f t="shared" si="2"/>
        <v xml:space="preserve">                "sp": "&lt;effectivedate -7cd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-7cd YYYY-MM-DDT01:30:00+00:00&gt;",
                "v": "0.000",
                "q": "ZE2",
                "e": "5",
                "arc": null
              },
</v>
      </c>
      <c r="P7"/>
    </row>
    <row r="8" spans="1:16" x14ac:dyDescent="0.25">
      <c r="A8" t="s">
        <v>106</v>
      </c>
      <c r="B8" s="3">
        <v>0</v>
      </c>
      <c r="C8" s="3" t="s">
        <v>45</v>
      </c>
      <c r="D8" s="3">
        <v>5</v>
      </c>
      <c r="E8" s="5"/>
      <c r="F8" s="31" t="str">
        <f t="shared" si="0"/>
        <v/>
      </c>
      <c r="G8" s="31" t="str">
        <f t="shared" si="1"/>
        <v xml:space="preserve">,
</v>
      </c>
      <c r="H8" s="10" t="str">
        <f t="shared" si="2"/>
        <v xml:space="preserve">                "sp": "&lt;effectivedate -7cd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-7cd YYYY-MM-DDT02:00:00+00:00&gt;",
                "v": "0.000",
                "q": "ZE2",
                "e": "5",
                "arc": null
              },
</v>
      </c>
      <c r="P8"/>
    </row>
    <row r="9" spans="1:16" x14ac:dyDescent="0.25">
      <c r="A9" t="s">
        <v>107</v>
      </c>
      <c r="B9" s="3">
        <v>0</v>
      </c>
      <c r="C9" s="3" t="s">
        <v>45</v>
      </c>
      <c r="D9" s="3">
        <v>5</v>
      </c>
      <c r="E9" s="5"/>
      <c r="F9" s="31" t="str">
        <f t="shared" si="0"/>
        <v/>
      </c>
      <c r="G9" s="31" t="str">
        <f t="shared" si="1"/>
        <v xml:space="preserve">,
</v>
      </c>
      <c r="H9" s="10" t="str">
        <f t="shared" si="2"/>
        <v xml:space="preserve">                "sp": "&lt;effectivedate -7cd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-7cd YYYY-MM-DDT02:30:00+00:00&gt;",
                "v": "0.000",
                "q": "ZE2",
                "e": "5",
                "arc": null
              },
</v>
      </c>
      <c r="P9"/>
    </row>
    <row r="10" spans="1:16" x14ac:dyDescent="0.25">
      <c r="A10" t="s">
        <v>108</v>
      </c>
      <c r="B10" s="3">
        <v>0</v>
      </c>
      <c r="C10" s="3" t="s">
        <v>45</v>
      </c>
      <c r="D10" s="3">
        <v>5</v>
      </c>
      <c r="E10" s="5"/>
      <c r="F10" s="31" t="str">
        <f t="shared" si="0"/>
        <v/>
      </c>
      <c r="G10" s="31" t="str">
        <f t="shared" si="1"/>
        <v xml:space="preserve">,
</v>
      </c>
      <c r="H10" s="10" t="str">
        <f t="shared" si="2"/>
        <v xml:space="preserve">                "sp": "&lt;effectivedate -7cd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-7cd YYYY-MM-DDT03:00:00+00:00&gt;",
                "v": "0.000",
                "q": "ZE2",
                "e": "5",
                "arc": null
              },
</v>
      </c>
      <c r="P10"/>
    </row>
    <row r="11" spans="1:16" x14ac:dyDescent="0.25">
      <c r="A11" t="s">
        <v>109</v>
      </c>
      <c r="B11" s="3">
        <v>0</v>
      </c>
      <c r="C11" s="3" t="s">
        <v>45</v>
      </c>
      <c r="D11" s="3">
        <v>5</v>
      </c>
      <c r="E11" s="5"/>
      <c r="F11" s="31" t="str">
        <f t="shared" si="0"/>
        <v/>
      </c>
      <c r="G11" s="31" t="str">
        <f t="shared" si="1"/>
        <v xml:space="preserve">,
</v>
      </c>
      <c r="H11" s="10" t="str">
        <f t="shared" si="2"/>
        <v xml:space="preserve">                "sp": "&lt;effectivedate -7cd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-7cd YYYY-MM-DDT03:30:00+00:00&gt;",
                "v": "0.000",
                "q": "ZE2",
                "e": "5",
                "arc": null
              },
</v>
      </c>
      <c r="P11"/>
    </row>
    <row r="12" spans="1:16" x14ac:dyDescent="0.25">
      <c r="A12" t="s">
        <v>110</v>
      </c>
      <c r="B12" s="3">
        <v>0</v>
      </c>
      <c r="C12" s="3" t="s">
        <v>45</v>
      </c>
      <c r="D12" s="3">
        <v>5</v>
      </c>
      <c r="E12" s="5"/>
      <c r="F12" s="31" t="str">
        <f t="shared" si="0"/>
        <v/>
      </c>
      <c r="G12" s="31" t="str">
        <f t="shared" si="1"/>
        <v xml:space="preserve">,
</v>
      </c>
      <c r="H12" s="10" t="str">
        <f t="shared" si="2"/>
        <v xml:space="preserve">                "sp": "&lt;effectivedate -7cd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-7cd YYYY-MM-DDT04:00:00+00:00&gt;",
                "v": "0.000",
                "q": "ZE2",
                "e": "5",
                "arc": null
              },
</v>
      </c>
      <c r="P12"/>
    </row>
    <row r="13" spans="1:16" x14ac:dyDescent="0.25">
      <c r="A13" t="s">
        <v>111</v>
      </c>
      <c r="B13" s="3">
        <v>0</v>
      </c>
      <c r="C13" s="3" t="s">
        <v>45</v>
      </c>
      <c r="D13" s="3">
        <v>5</v>
      </c>
      <c r="E13" s="5"/>
      <c r="F13" s="31" t="str">
        <f t="shared" si="0"/>
        <v/>
      </c>
      <c r="G13" s="31" t="str">
        <f t="shared" si="1"/>
        <v xml:space="preserve">,
</v>
      </c>
      <c r="H13" s="10" t="str">
        <f t="shared" si="2"/>
        <v xml:space="preserve">                "sp": "&lt;effectivedate -7cd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-7cd YYYY-MM-DDT04:30:00+00:00&gt;",
                "v": "0.000",
                "q": "ZE2",
                "e": "5",
                "arc": null
              },
</v>
      </c>
      <c r="P13"/>
    </row>
    <row r="14" spans="1:16" x14ac:dyDescent="0.25">
      <c r="A14" t="s">
        <v>112</v>
      </c>
      <c r="B14" s="3">
        <v>0</v>
      </c>
      <c r="C14" s="3" t="s">
        <v>45</v>
      </c>
      <c r="D14" s="3">
        <v>5</v>
      </c>
      <c r="E14" s="5"/>
      <c r="F14" s="31" t="str">
        <f t="shared" si="0"/>
        <v/>
      </c>
      <c r="G14" s="31" t="str">
        <f t="shared" si="1"/>
        <v xml:space="preserve">,
</v>
      </c>
      <c r="H14" s="10" t="str">
        <f t="shared" si="2"/>
        <v xml:space="preserve">                "sp": "&lt;effectivedate -7cd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-7cd YYYY-MM-DDT05:00:00+00:00&gt;",
                "v": "0.000",
                "q": "ZE2",
                "e": "5",
                "arc": null
              },
</v>
      </c>
      <c r="P14"/>
    </row>
    <row r="15" spans="1:16" x14ac:dyDescent="0.25">
      <c r="A15" t="s">
        <v>113</v>
      </c>
      <c r="B15" s="3">
        <v>0</v>
      </c>
      <c r="C15" s="3" t="s">
        <v>45</v>
      </c>
      <c r="D15" s="3">
        <v>5</v>
      </c>
      <c r="E15" s="5"/>
      <c r="F15" s="31" t="str">
        <f t="shared" si="0"/>
        <v/>
      </c>
      <c r="G15" s="31" t="str">
        <f t="shared" si="1"/>
        <v xml:space="preserve">,
</v>
      </c>
      <c r="H15" s="10" t="str">
        <f t="shared" si="2"/>
        <v xml:space="preserve">                "sp": "&lt;effectivedate -7cd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-7cd YYYY-MM-DDT05:30:00+00:00&gt;",
                "v": "0.000",
                "q": "ZE2",
                "e": "5",
                "arc": null
              },
</v>
      </c>
      <c r="P15"/>
    </row>
    <row r="16" spans="1:16" x14ac:dyDescent="0.25">
      <c r="A16" t="s">
        <v>114</v>
      </c>
      <c r="B16" s="3">
        <v>0</v>
      </c>
      <c r="C16" s="3" t="s">
        <v>45</v>
      </c>
      <c r="D16" s="3">
        <v>5</v>
      </c>
      <c r="E16" s="5"/>
      <c r="F16" s="31" t="str">
        <f t="shared" si="0"/>
        <v/>
      </c>
      <c r="G16" s="31" t="str">
        <f t="shared" si="1"/>
        <v xml:space="preserve">,
</v>
      </c>
      <c r="H16" s="10" t="str">
        <f t="shared" si="2"/>
        <v xml:space="preserve">                "sp": "&lt;effectivedate -7cd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-7cd YYYY-MM-DDT06:00:00+00:00&gt;",
                "v": "0.000",
                "q": "ZE2",
                "e": "5",
                "arc": null
              },
</v>
      </c>
      <c r="P16"/>
    </row>
    <row r="17" spans="1:16" x14ac:dyDescent="0.25">
      <c r="A17" t="s">
        <v>115</v>
      </c>
      <c r="B17" s="3">
        <v>0</v>
      </c>
      <c r="C17" s="3" t="s">
        <v>45</v>
      </c>
      <c r="D17" s="3">
        <v>5</v>
      </c>
      <c r="E17" s="5"/>
      <c r="F17" s="31" t="str">
        <f t="shared" si="0"/>
        <v/>
      </c>
      <c r="G17" s="31" t="str">
        <f t="shared" si="1"/>
        <v xml:space="preserve">,
</v>
      </c>
      <c r="H17" s="10" t="str">
        <f t="shared" si="2"/>
        <v xml:space="preserve">                "sp": "&lt;effectivedate -7cd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-7cd YYYY-MM-DDT06:30:00+00:00&gt;",
                "v": "0.000",
                "q": "ZE2",
                "e": "5",
                "arc": null
              },
</v>
      </c>
      <c r="P17"/>
    </row>
    <row r="18" spans="1:16" x14ac:dyDescent="0.25">
      <c r="A18" t="s">
        <v>116</v>
      </c>
      <c r="B18" s="3">
        <v>0</v>
      </c>
      <c r="C18" s="3" t="s">
        <v>45</v>
      </c>
      <c r="D18" s="3">
        <v>5</v>
      </c>
      <c r="E18" s="5"/>
      <c r="F18" s="31" t="str">
        <f t="shared" si="0"/>
        <v/>
      </c>
      <c r="G18" s="31" t="str">
        <f t="shared" si="1"/>
        <v xml:space="preserve">,
</v>
      </c>
      <c r="H18" s="10" t="str">
        <f t="shared" si="2"/>
        <v xml:space="preserve">                "sp": "&lt;effectivedate -7cd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-7cd YYYY-MM-DDT07:00:00+00:00&gt;",
                "v": "0.000",
                "q": "ZE2",
                "e": "5",
                "arc": null
              },
</v>
      </c>
      <c r="P18"/>
    </row>
    <row r="19" spans="1:16" x14ac:dyDescent="0.25">
      <c r="A19" t="s">
        <v>117</v>
      </c>
      <c r="B19" s="3">
        <v>0</v>
      </c>
      <c r="C19" s="3" t="s">
        <v>45</v>
      </c>
      <c r="D19" s="3">
        <v>5</v>
      </c>
      <c r="E19" s="5"/>
      <c r="F19" s="31" t="str">
        <f t="shared" si="0"/>
        <v/>
      </c>
      <c r="G19" s="31" t="str">
        <f t="shared" si="1"/>
        <v xml:space="preserve">,
</v>
      </c>
      <c r="H19" s="10" t="str">
        <f t="shared" si="2"/>
        <v xml:space="preserve">                "sp": "&lt;effectivedate -7cd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-7cd YYYY-MM-DDT07:30:00+00:00&gt;",
                "v": "0.000",
                "q": "ZE2",
                "e": "5",
                "arc": null
              },
</v>
      </c>
      <c r="P19"/>
    </row>
    <row r="20" spans="1:16" x14ac:dyDescent="0.25">
      <c r="A20" t="s">
        <v>118</v>
      </c>
      <c r="B20" s="3">
        <v>0</v>
      </c>
      <c r="C20" s="3" t="s">
        <v>45</v>
      </c>
      <c r="D20" s="3">
        <v>5</v>
      </c>
      <c r="E20" s="5"/>
      <c r="F20" s="31" t="str">
        <f t="shared" si="0"/>
        <v/>
      </c>
      <c r="G20" s="31" t="str">
        <f t="shared" si="1"/>
        <v xml:space="preserve">,
</v>
      </c>
      <c r="H20" s="10" t="str">
        <f t="shared" si="2"/>
        <v xml:space="preserve">                "sp": "&lt;effectivedate -7cd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-7cd YYYY-MM-DDT08:00:00+00:00&gt;",
                "v": "0.000",
                "q": "ZE2",
                "e": "5",
                "arc": null
              },
</v>
      </c>
      <c r="P20"/>
    </row>
    <row r="21" spans="1:16" x14ac:dyDescent="0.25">
      <c r="A21" t="s">
        <v>119</v>
      </c>
      <c r="B21" s="3">
        <v>0</v>
      </c>
      <c r="C21" s="3" t="s">
        <v>45</v>
      </c>
      <c r="D21" s="3">
        <v>5</v>
      </c>
      <c r="E21" s="5"/>
      <c r="F21" s="31" t="str">
        <f t="shared" si="0"/>
        <v/>
      </c>
      <c r="G21" s="31" t="str">
        <f t="shared" si="1"/>
        <v xml:space="preserve">,
</v>
      </c>
      <c r="H21" s="10" t="str">
        <f t="shared" si="2"/>
        <v xml:space="preserve">                "sp": "&lt;effectivedate -7cd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-7cd YYYY-MM-DDT08:30:00+00:00&gt;",
                "v": "0.000",
                "q": "ZE2",
                "e": "5",
                "arc": null
              },
</v>
      </c>
      <c r="P21"/>
    </row>
    <row r="22" spans="1:16" x14ac:dyDescent="0.25">
      <c r="A22" t="s">
        <v>120</v>
      </c>
      <c r="B22" s="3">
        <v>0</v>
      </c>
      <c r="C22" s="3" t="s">
        <v>45</v>
      </c>
      <c r="D22" s="3">
        <v>5</v>
      </c>
      <c r="E22" s="5"/>
      <c r="F22" s="31" t="str">
        <f t="shared" si="0"/>
        <v/>
      </c>
      <c r="G22" s="31" t="str">
        <f t="shared" si="1"/>
        <v xml:space="preserve">,
</v>
      </c>
      <c r="H22" s="10" t="str">
        <f t="shared" si="2"/>
        <v xml:space="preserve">                "sp": "&lt;effectivedate -7cd YYYY-MM-DDT09:00:00+00:00&gt;",</v>
      </c>
      <c r="I22" t="str">
        <f t="shared" si="3"/>
        <v xml:space="preserve">                "v": "0.000",</v>
      </c>
      <c r="J22" t="str">
        <f t="shared" si="4"/>
        <v xml:space="preserve">                "q": "ZE2",</v>
      </c>
      <c r="K22" t="str">
        <f t="shared" si="5"/>
        <v xml:space="preserve">                "e": "5",</v>
      </c>
      <c r="L22" t="str">
        <f t="shared" si="6"/>
        <v xml:space="preserve">                "arc": null</v>
      </c>
      <c r="M22" s="11" t="str">
        <f t="shared" si="7"/>
        <v xml:space="preserve">              {
                "sp": "&lt;effectivedate -7cd YYYY-MM-DDT09:00:00+00:00&gt;",
                "v": "0.000",
                "q": "ZE2",
                "e": "5",
                "arc": null
              },
</v>
      </c>
      <c r="P22"/>
    </row>
    <row r="23" spans="1:16" x14ac:dyDescent="0.25">
      <c r="A23" t="s">
        <v>121</v>
      </c>
      <c r="B23" s="3">
        <v>0</v>
      </c>
      <c r="C23" s="3" t="s">
        <v>45</v>
      </c>
      <c r="D23" s="3">
        <v>5</v>
      </c>
      <c r="E23" s="5"/>
      <c r="F23" s="31" t="str">
        <f t="shared" si="0"/>
        <v/>
      </c>
      <c r="G23" s="31" t="str">
        <f t="shared" si="1"/>
        <v xml:space="preserve">,
</v>
      </c>
      <c r="H23" s="10" t="str">
        <f t="shared" si="2"/>
        <v xml:space="preserve">                "sp": "&lt;effectivedate -7cd YYYY-MM-DDT09:30:00+00:00&gt;",</v>
      </c>
      <c r="I23" t="str">
        <f t="shared" si="3"/>
        <v xml:space="preserve">                "v": "0.000",</v>
      </c>
      <c r="J23" t="str">
        <f t="shared" si="4"/>
        <v xml:space="preserve">                "q": "ZE2",</v>
      </c>
      <c r="K23" t="str">
        <f t="shared" si="5"/>
        <v xml:space="preserve">                "e": "5",</v>
      </c>
      <c r="L23" t="str">
        <f t="shared" si="6"/>
        <v xml:space="preserve">                "arc": null</v>
      </c>
      <c r="M23" s="11" t="str">
        <f t="shared" si="7"/>
        <v xml:space="preserve">              {
                "sp": "&lt;effectivedate -7cd YYYY-MM-DDT09:30:00+00:00&gt;",
                "v": "0.000",
                "q": "ZE2",
                "e": "5",
                "arc": null
              },
</v>
      </c>
      <c r="P23"/>
    </row>
    <row r="24" spans="1:16" x14ac:dyDescent="0.25">
      <c r="A24" t="s">
        <v>122</v>
      </c>
      <c r="B24" s="3">
        <v>0</v>
      </c>
      <c r="C24" s="3" t="s">
        <v>45</v>
      </c>
      <c r="D24" s="3">
        <v>5</v>
      </c>
      <c r="E24" s="5"/>
      <c r="F24" s="31" t="str">
        <f t="shared" si="0"/>
        <v/>
      </c>
      <c r="G24" s="31" t="str">
        <f t="shared" si="1"/>
        <v xml:space="preserve">,
</v>
      </c>
      <c r="H24" s="10" t="str">
        <f t="shared" si="2"/>
        <v xml:space="preserve">                "sp": "&lt;effectivedate -7cd YYYY-MM-DDT10:00:00+00:00&gt;",</v>
      </c>
      <c r="I24" t="str">
        <f t="shared" si="3"/>
        <v xml:space="preserve">                "v": "0.000",</v>
      </c>
      <c r="J24" t="str">
        <f t="shared" si="4"/>
        <v xml:space="preserve">                "q": "ZE2",</v>
      </c>
      <c r="K24" t="str">
        <f t="shared" si="5"/>
        <v xml:space="preserve">                "e": "5",</v>
      </c>
      <c r="L24" t="str">
        <f t="shared" si="6"/>
        <v xml:space="preserve">                "arc": null</v>
      </c>
      <c r="M24" s="11" t="str">
        <f t="shared" si="7"/>
        <v xml:space="preserve">              {
                "sp": "&lt;effectivedate -7cd YYYY-MM-DDT10:00:00+00:00&gt;",
                "v": "0.000",
                "q": "ZE2",
                "e": "5",
                "arc": null
              },
</v>
      </c>
      <c r="P24"/>
    </row>
    <row r="25" spans="1:16" x14ac:dyDescent="0.25">
      <c r="A25" t="s">
        <v>123</v>
      </c>
      <c r="B25" s="3">
        <v>0</v>
      </c>
      <c r="C25" s="3" t="s">
        <v>45</v>
      </c>
      <c r="D25" s="3">
        <v>5</v>
      </c>
      <c r="E25" s="5"/>
      <c r="F25" s="31" t="str">
        <f t="shared" si="0"/>
        <v/>
      </c>
      <c r="G25" s="31" t="str">
        <f t="shared" si="1"/>
        <v xml:space="preserve">,
</v>
      </c>
      <c r="H25" s="10" t="str">
        <f t="shared" si="2"/>
        <v xml:space="preserve">                "sp": "&lt;effectivedate -7cd YYYY-MM-DDT10:30:00+00:00&gt;",</v>
      </c>
      <c r="I25" t="str">
        <f t="shared" si="3"/>
        <v xml:space="preserve">                "v": "0.000",</v>
      </c>
      <c r="J25" t="str">
        <f t="shared" si="4"/>
        <v xml:space="preserve">                "q": "ZE2",</v>
      </c>
      <c r="K25" t="str">
        <f t="shared" si="5"/>
        <v xml:space="preserve">                "e": "5",</v>
      </c>
      <c r="L25" t="str">
        <f t="shared" si="6"/>
        <v xml:space="preserve">                "arc": null</v>
      </c>
      <c r="M25" s="11" t="str">
        <f t="shared" si="7"/>
        <v xml:space="preserve">              {
                "sp": "&lt;effectivedate -7cd YYYY-MM-DDT10:30:00+00:00&gt;",
                "v": "0.000",
                "q": "ZE2",
                "e": "5",
                "arc": null
              },
</v>
      </c>
      <c r="P25"/>
    </row>
    <row r="26" spans="1:16" x14ac:dyDescent="0.25">
      <c r="A26" t="s">
        <v>124</v>
      </c>
      <c r="B26" s="3">
        <v>0</v>
      </c>
      <c r="C26" s="3" t="s">
        <v>45</v>
      </c>
      <c r="D26" s="3">
        <v>5</v>
      </c>
      <c r="E26" s="5"/>
      <c r="F26" s="31" t="str">
        <f t="shared" si="0"/>
        <v/>
      </c>
      <c r="G26" s="31" t="str">
        <f t="shared" si="1"/>
        <v xml:space="preserve">,
</v>
      </c>
      <c r="H26" s="10" t="str">
        <f t="shared" si="2"/>
        <v xml:space="preserve">                "sp": "&lt;effectivedate -7cd YYYY-MM-DDT11:00:00+00:00&gt;",</v>
      </c>
      <c r="I26" t="str">
        <f t="shared" si="3"/>
        <v xml:space="preserve">                "v": "0.000",</v>
      </c>
      <c r="J26" t="str">
        <f t="shared" si="4"/>
        <v xml:space="preserve">                "q": "ZE2",</v>
      </c>
      <c r="K26" t="str">
        <f t="shared" si="5"/>
        <v xml:space="preserve">                "e": "5",</v>
      </c>
      <c r="L26" t="str">
        <f t="shared" si="6"/>
        <v xml:space="preserve">                "arc": null</v>
      </c>
      <c r="M26" s="11" t="str">
        <f t="shared" si="7"/>
        <v xml:space="preserve">              {
                "sp": "&lt;effectivedate -7cd YYYY-MM-DDT11:00:00+00:00&gt;",
                "v": "0.000",
                "q": "ZE2",
                "e": "5",
                "arc": null
              },
</v>
      </c>
      <c r="P26"/>
    </row>
    <row r="27" spans="1:16" x14ac:dyDescent="0.25">
      <c r="A27" t="s">
        <v>125</v>
      </c>
      <c r="B27" s="3">
        <v>0</v>
      </c>
      <c r="C27" s="3" t="s">
        <v>45</v>
      </c>
      <c r="D27" s="3">
        <v>5</v>
      </c>
      <c r="E27" s="5"/>
      <c r="F27" s="31" t="str">
        <f t="shared" si="0"/>
        <v/>
      </c>
      <c r="G27" s="31" t="str">
        <f t="shared" si="1"/>
        <v xml:space="preserve">,
</v>
      </c>
      <c r="H27" s="10" t="str">
        <f t="shared" si="2"/>
        <v xml:space="preserve">                "sp": "&lt;effectivedate -7cd YYYY-MM-DDT11:30:00+00:00&gt;",</v>
      </c>
      <c r="I27" t="str">
        <f t="shared" si="3"/>
        <v xml:space="preserve">                "v": "0.000",</v>
      </c>
      <c r="J27" t="str">
        <f t="shared" si="4"/>
        <v xml:space="preserve">                "q": "ZE2",</v>
      </c>
      <c r="K27" t="str">
        <f t="shared" si="5"/>
        <v xml:space="preserve">                "e": "5",</v>
      </c>
      <c r="L27" t="str">
        <f t="shared" si="6"/>
        <v xml:space="preserve">                "arc": null</v>
      </c>
      <c r="M27" s="11" t="str">
        <f t="shared" si="7"/>
        <v xml:space="preserve">              {
                "sp": "&lt;effectivedate -7cd YYYY-MM-DDT11:30:00+00:00&gt;",
                "v": "0.000",
                "q": "ZE2",
                "e": "5",
                "arc": null
              },
</v>
      </c>
      <c r="P27"/>
    </row>
    <row r="28" spans="1:16" x14ac:dyDescent="0.25">
      <c r="A28" t="s">
        <v>126</v>
      </c>
      <c r="B28" s="3">
        <v>0</v>
      </c>
      <c r="C28" s="3" t="s">
        <v>45</v>
      </c>
      <c r="D28" s="3">
        <v>5</v>
      </c>
      <c r="E28" s="5"/>
      <c r="F28" s="31" t="str">
        <f t="shared" si="0"/>
        <v/>
      </c>
      <c r="G28" s="31" t="str">
        <f t="shared" si="1"/>
        <v xml:space="preserve">,
</v>
      </c>
      <c r="H28" s="10" t="str">
        <f t="shared" si="2"/>
        <v xml:space="preserve">                "sp": "&lt;effectivedate -7cd YYYY-MM-DDT12:00:00+00:00&gt;",</v>
      </c>
      <c r="I28" t="str">
        <f t="shared" si="3"/>
        <v xml:space="preserve">                "v": "0.000",</v>
      </c>
      <c r="J28" t="str">
        <f t="shared" si="4"/>
        <v xml:space="preserve">                "q": "ZE2",</v>
      </c>
      <c r="K28" t="str">
        <f t="shared" si="5"/>
        <v xml:space="preserve">                "e": "5",</v>
      </c>
      <c r="L28" t="str">
        <f t="shared" si="6"/>
        <v xml:space="preserve">                "arc": null</v>
      </c>
      <c r="M28" s="11" t="str">
        <f t="shared" si="7"/>
        <v xml:space="preserve">              {
                "sp": "&lt;effectivedate -7cd YYYY-MM-DDT12:00:00+00:00&gt;",
                "v": "0.000",
                "q": "ZE2",
                "e": "5",
                "arc": null
              },
</v>
      </c>
      <c r="P28"/>
    </row>
    <row r="29" spans="1:16" x14ac:dyDescent="0.25">
      <c r="A29" t="s">
        <v>127</v>
      </c>
      <c r="B29" s="3">
        <v>0</v>
      </c>
      <c r="C29" s="3" t="s">
        <v>45</v>
      </c>
      <c r="D29" s="3">
        <v>5</v>
      </c>
      <c r="E29" s="5"/>
      <c r="F29" s="31" t="str">
        <f t="shared" si="0"/>
        <v/>
      </c>
      <c r="G29" s="31" t="str">
        <f t="shared" si="1"/>
        <v xml:space="preserve">,
</v>
      </c>
      <c r="H29" s="10" t="str">
        <f t="shared" si="2"/>
        <v xml:space="preserve">                "sp": "&lt;effectivedate -7cd YYYY-MM-DDT12:30:00+00:00&gt;",</v>
      </c>
      <c r="I29" t="str">
        <f t="shared" si="3"/>
        <v xml:space="preserve">                "v": "0.000",</v>
      </c>
      <c r="J29" t="str">
        <f t="shared" si="4"/>
        <v xml:space="preserve">                "q": "ZE2",</v>
      </c>
      <c r="K29" t="str">
        <f t="shared" si="5"/>
        <v xml:space="preserve">                "e": "5",</v>
      </c>
      <c r="L29" t="str">
        <f t="shared" si="6"/>
        <v xml:space="preserve">                "arc": null</v>
      </c>
      <c r="M29" s="11" t="str">
        <f t="shared" si="7"/>
        <v xml:space="preserve">              {
                "sp": "&lt;effectivedate -7cd YYYY-MM-DDT12:30:00+00:00&gt;",
                "v": "0.000",
                "q": "ZE2",
                "e": "5",
                "arc": null
              },
</v>
      </c>
      <c r="P29"/>
    </row>
    <row r="30" spans="1:16" x14ac:dyDescent="0.25">
      <c r="A30" t="s">
        <v>128</v>
      </c>
      <c r="B30" s="3">
        <v>0</v>
      </c>
      <c r="C30" s="3" t="s">
        <v>45</v>
      </c>
      <c r="D30" s="3">
        <v>5</v>
      </c>
      <c r="E30" s="5"/>
      <c r="F30" s="31" t="str">
        <f t="shared" si="0"/>
        <v/>
      </c>
      <c r="G30" s="31" t="str">
        <f t="shared" si="1"/>
        <v xml:space="preserve">,
</v>
      </c>
      <c r="H30" s="10" t="str">
        <f t="shared" si="2"/>
        <v xml:space="preserve">                "sp": "&lt;effectivedate -7cd YYYY-MM-DDT13:00:00+00:00&gt;",</v>
      </c>
      <c r="I30" t="str">
        <f t="shared" si="3"/>
        <v xml:space="preserve">                "v": "0.000",</v>
      </c>
      <c r="J30" t="str">
        <f t="shared" si="4"/>
        <v xml:space="preserve">                "q": "ZE2",</v>
      </c>
      <c r="K30" t="str">
        <f t="shared" si="5"/>
        <v xml:space="preserve">                "e": "5",</v>
      </c>
      <c r="L30" t="str">
        <f t="shared" si="6"/>
        <v xml:space="preserve">                "arc": null</v>
      </c>
      <c r="M30" s="11" t="str">
        <f t="shared" si="7"/>
        <v xml:space="preserve">              {
                "sp": "&lt;effectivedate -7cd YYYY-MM-DDT13:00:00+00:00&gt;",
                "v": "0.000",
                "q": "ZE2",
                "e": "5",
                "arc": null
              },
</v>
      </c>
      <c r="P30"/>
    </row>
    <row r="31" spans="1:16" x14ac:dyDescent="0.25">
      <c r="A31" t="s">
        <v>129</v>
      </c>
      <c r="B31" s="3">
        <v>0</v>
      </c>
      <c r="C31" s="3" t="s">
        <v>45</v>
      </c>
      <c r="D31" s="3">
        <v>5</v>
      </c>
      <c r="E31" s="5"/>
      <c r="F31" s="31" t="str">
        <f t="shared" si="0"/>
        <v/>
      </c>
      <c r="G31" s="31" t="str">
        <f t="shared" si="1"/>
        <v xml:space="preserve">,
</v>
      </c>
      <c r="H31" s="10" t="str">
        <f t="shared" si="2"/>
        <v xml:space="preserve">                "sp": "&lt;effectivedate -7cd YYYY-MM-DDT13:30:00+00:00&gt;",</v>
      </c>
      <c r="I31" t="str">
        <f t="shared" si="3"/>
        <v xml:space="preserve">                "v": "0.000",</v>
      </c>
      <c r="J31" t="str">
        <f t="shared" si="4"/>
        <v xml:space="preserve">                "q": "ZE2",</v>
      </c>
      <c r="K31" t="str">
        <f t="shared" si="5"/>
        <v xml:space="preserve">                "e": "5",</v>
      </c>
      <c r="L31" t="str">
        <f t="shared" si="6"/>
        <v xml:space="preserve">                "arc": null</v>
      </c>
      <c r="M31" s="11" t="str">
        <f t="shared" si="7"/>
        <v xml:space="preserve">              {
                "sp": "&lt;effectivedate -7cd YYYY-MM-DDT13:30:00+00:00&gt;",
                "v": "0.000",
                "q": "ZE2",
                "e": "5",
                "arc": null
              },
</v>
      </c>
      <c r="P31"/>
    </row>
    <row r="32" spans="1:16" x14ac:dyDescent="0.25">
      <c r="A32" t="s">
        <v>130</v>
      </c>
      <c r="B32" s="3">
        <v>0</v>
      </c>
      <c r="C32" s="3" t="s">
        <v>45</v>
      </c>
      <c r="D32" s="3">
        <v>5</v>
      </c>
      <c r="E32" s="5"/>
      <c r="F32" s="31" t="str">
        <f t="shared" si="0"/>
        <v/>
      </c>
      <c r="G32" s="31" t="str">
        <f t="shared" si="1"/>
        <v xml:space="preserve">,
</v>
      </c>
      <c r="H32" s="10" t="str">
        <f t="shared" si="2"/>
        <v xml:space="preserve">                "sp": "&lt;effectivedate -7cd YYYY-MM-DDT14:00:00+00:00&gt;",</v>
      </c>
      <c r="I32" t="str">
        <f t="shared" si="3"/>
        <v xml:space="preserve">                "v": "0.000",</v>
      </c>
      <c r="J32" t="str">
        <f t="shared" si="4"/>
        <v xml:space="preserve">                "q": "ZE2",</v>
      </c>
      <c r="K32" t="str">
        <f t="shared" si="5"/>
        <v xml:space="preserve">                "e": "5",</v>
      </c>
      <c r="L32" t="str">
        <f t="shared" si="6"/>
        <v xml:space="preserve">                "arc": null</v>
      </c>
      <c r="M32" s="11" t="str">
        <f t="shared" si="7"/>
        <v xml:space="preserve">              {
                "sp": "&lt;effectivedate -7cd YYYY-MM-DDT14:00:00+00:00&gt;",
                "v": "0.000",
                "q": "ZE2",
                "e": "5",
                "arc": null
              },
</v>
      </c>
      <c r="P32"/>
    </row>
    <row r="33" spans="1:16" x14ac:dyDescent="0.25">
      <c r="A33" t="s">
        <v>131</v>
      </c>
      <c r="B33" s="3">
        <v>0</v>
      </c>
      <c r="C33" s="3" t="s">
        <v>45</v>
      </c>
      <c r="D33" s="3">
        <v>5</v>
      </c>
      <c r="E33" s="5"/>
      <c r="F33" s="31" t="str">
        <f t="shared" si="0"/>
        <v/>
      </c>
      <c r="G33" s="31" t="str">
        <f t="shared" si="1"/>
        <v xml:space="preserve">,
</v>
      </c>
      <c r="H33" s="10" t="str">
        <f t="shared" si="2"/>
        <v xml:space="preserve">                "sp": "&lt;effectivedate -7cd YYYY-MM-DDT14:30:00+00:00&gt;",</v>
      </c>
      <c r="I33" t="str">
        <f t="shared" si="3"/>
        <v xml:space="preserve">                "v": "0.000",</v>
      </c>
      <c r="J33" t="str">
        <f t="shared" si="4"/>
        <v xml:space="preserve">                "q": "ZE2",</v>
      </c>
      <c r="K33" t="str">
        <f t="shared" si="5"/>
        <v xml:space="preserve">                "e": "5",</v>
      </c>
      <c r="L33" t="str">
        <f t="shared" si="6"/>
        <v xml:space="preserve">                "arc": null</v>
      </c>
      <c r="M33" s="11" t="str">
        <f t="shared" si="7"/>
        <v xml:space="preserve">              {
                "sp": "&lt;effectivedate -7cd YYYY-MM-DDT14:30:00+00:00&gt;",
                "v": "0.000",
                "q": "ZE2",
                "e": "5",
                "arc": null
              },
</v>
      </c>
      <c r="P33"/>
    </row>
    <row r="34" spans="1:16" x14ac:dyDescent="0.25">
      <c r="A34" t="s">
        <v>132</v>
      </c>
      <c r="B34" s="3">
        <v>0</v>
      </c>
      <c r="C34" s="3" t="s">
        <v>45</v>
      </c>
      <c r="D34" s="3">
        <v>5</v>
      </c>
      <c r="E34" s="5"/>
      <c r="F34" s="31" t="str">
        <f t="shared" si="0"/>
        <v/>
      </c>
      <c r="G34" s="31" t="str">
        <f t="shared" si="1"/>
        <v xml:space="preserve">,
</v>
      </c>
      <c r="H34" s="10" t="str">
        <f t="shared" si="2"/>
        <v xml:space="preserve">                "sp": "&lt;effectivedate -7cd YYYY-MM-DDT15:00:00+00:00&gt;",</v>
      </c>
      <c r="I34" t="str">
        <f t="shared" si="3"/>
        <v xml:space="preserve">                "v": "0.000",</v>
      </c>
      <c r="J34" t="str">
        <f t="shared" si="4"/>
        <v xml:space="preserve">                "q": "ZE2",</v>
      </c>
      <c r="K34" t="str">
        <f t="shared" si="5"/>
        <v xml:space="preserve">                "e": "5",</v>
      </c>
      <c r="L34" t="str">
        <f t="shared" si="6"/>
        <v xml:space="preserve">                "arc": null</v>
      </c>
      <c r="M34" s="11" t="str">
        <f t="shared" si="7"/>
        <v xml:space="preserve">              {
                "sp": "&lt;effectivedate -7cd YYYY-MM-DDT15:00:00+00:00&gt;",
                "v": "0.000",
                "q": "ZE2",
                "e": "5",
                "arc": null
              },
</v>
      </c>
      <c r="P34"/>
    </row>
    <row r="35" spans="1:16" x14ac:dyDescent="0.25">
      <c r="A35" t="s">
        <v>133</v>
      </c>
      <c r="B35" s="3">
        <v>0</v>
      </c>
      <c r="C35" s="3" t="s">
        <v>45</v>
      </c>
      <c r="D35" s="3">
        <v>5</v>
      </c>
      <c r="E35" s="5"/>
      <c r="F35" s="31" t="str">
        <f t="shared" si="0"/>
        <v/>
      </c>
      <c r="G35" s="31" t="str">
        <f t="shared" si="1"/>
        <v xml:space="preserve">,
</v>
      </c>
      <c r="H35" s="10" t="str">
        <f t="shared" si="2"/>
        <v xml:space="preserve">                "sp": "&lt;effectivedate -7cd YYYY-MM-DDT15:30:00+00:00&gt;",</v>
      </c>
      <c r="I35" t="str">
        <f t="shared" si="3"/>
        <v xml:space="preserve">                "v": "0.000",</v>
      </c>
      <c r="J35" t="str">
        <f t="shared" si="4"/>
        <v xml:space="preserve">                "q": "ZE2",</v>
      </c>
      <c r="K35" t="str">
        <f t="shared" si="5"/>
        <v xml:space="preserve">                "e": "5",</v>
      </c>
      <c r="L35" t="str">
        <f t="shared" si="6"/>
        <v xml:space="preserve">                "arc": null</v>
      </c>
      <c r="M35" s="11" t="str">
        <f t="shared" si="7"/>
        <v xml:space="preserve">              {
                "sp": "&lt;effectivedate -7cd YYYY-MM-DDT15:30:00+00:00&gt;",
                "v": "0.000",
                "q": "ZE2",
                "e": "5",
                "arc": null
              },
</v>
      </c>
      <c r="P35"/>
    </row>
    <row r="36" spans="1:16" x14ac:dyDescent="0.25">
      <c r="A36" t="s">
        <v>134</v>
      </c>
      <c r="B36" s="3">
        <v>0</v>
      </c>
      <c r="C36" s="3" t="s">
        <v>45</v>
      </c>
      <c r="D36" s="3">
        <v>5</v>
      </c>
      <c r="E36" s="5"/>
      <c r="F36" s="31" t="str">
        <f t="shared" si="0"/>
        <v/>
      </c>
      <c r="G36" s="31" t="str">
        <f t="shared" si="1"/>
        <v xml:space="preserve">,
</v>
      </c>
      <c r="H36" s="10" t="str">
        <f t="shared" si="2"/>
        <v xml:space="preserve">                "sp": "&lt;effectivedate -7cd YYYY-MM-DDT16:00:00+00:00&gt;",</v>
      </c>
      <c r="I36" t="str">
        <f t="shared" si="3"/>
        <v xml:space="preserve">                "v": "0.000",</v>
      </c>
      <c r="J36" t="str">
        <f t="shared" si="4"/>
        <v xml:space="preserve">                "q": "ZE2",</v>
      </c>
      <c r="K36" t="str">
        <f t="shared" si="5"/>
        <v xml:space="preserve">                "e": "5",</v>
      </c>
      <c r="L36" t="str">
        <f t="shared" si="6"/>
        <v xml:space="preserve">                "arc": null</v>
      </c>
      <c r="M36" s="11" t="str">
        <f t="shared" si="7"/>
        <v xml:space="preserve">              {
                "sp": "&lt;effectivedate -7cd YYYY-MM-DDT16:00:00+00:00&gt;",
                "v": "0.000",
                "q": "ZE2",
                "e": "5",
                "arc": null
              },
</v>
      </c>
      <c r="P36"/>
    </row>
    <row r="37" spans="1:16" x14ac:dyDescent="0.25">
      <c r="A37" t="s">
        <v>135</v>
      </c>
      <c r="B37" s="3">
        <v>0</v>
      </c>
      <c r="C37" s="3" t="s">
        <v>45</v>
      </c>
      <c r="D37" s="3">
        <v>5</v>
      </c>
      <c r="E37" s="5"/>
      <c r="F37" s="31" t="str">
        <f t="shared" si="0"/>
        <v/>
      </c>
      <c r="G37" s="31" t="str">
        <f t="shared" si="1"/>
        <v xml:space="preserve">,
</v>
      </c>
      <c r="H37" s="10" t="str">
        <f t="shared" si="2"/>
        <v xml:space="preserve">                "sp": "&lt;effectivedate -7cd YYYY-MM-DDT16:30:00+00:00&gt;",</v>
      </c>
      <c r="I37" t="str">
        <f t="shared" si="3"/>
        <v xml:space="preserve">                "v": "0.000",</v>
      </c>
      <c r="J37" t="str">
        <f t="shared" si="4"/>
        <v xml:space="preserve">                "q": "ZE2",</v>
      </c>
      <c r="K37" t="str">
        <f t="shared" si="5"/>
        <v xml:space="preserve">                "e": "5",</v>
      </c>
      <c r="L37" t="str">
        <f t="shared" si="6"/>
        <v xml:space="preserve">                "arc": null</v>
      </c>
      <c r="M37" s="11" t="str">
        <f t="shared" si="7"/>
        <v xml:space="preserve">              {
                "sp": "&lt;effectivedate -7cd YYYY-MM-DDT16:30:00+00:00&gt;",
                "v": "0.000",
                "q": "ZE2",
                "e": "5",
                "arc": null
              },
</v>
      </c>
      <c r="P37"/>
    </row>
    <row r="38" spans="1:16" x14ac:dyDescent="0.25">
      <c r="A38" t="s">
        <v>136</v>
      </c>
      <c r="B38" s="3">
        <v>0</v>
      </c>
      <c r="C38" s="3" t="s">
        <v>45</v>
      </c>
      <c r="D38" s="3">
        <v>5</v>
      </c>
      <c r="E38" s="5"/>
      <c r="F38" s="31" t="str">
        <f t="shared" si="0"/>
        <v/>
      </c>
      <c r="G38" s="31" t="str">
        <f t="shared" si="1"/>
        <v xml:space="preserve">,
</v>
      </c>
      <c r="H38" s="10" t="str">
        <f t="shared" si="2"/>
        <v xml:space="preserve">                "sp": "&lt;effectivedate -7cd YYYY-MM-DDT17:00:00+00:00&gt;",</v>
      </c>
      <c r="I38" t="str">
        <f t="shared" si="3"/>
        <v xml:space="preserve">                "v": "0.000",</v>
      </c>
      <c r="J38" t="str">
        <f t="shared" si="4"/>
        <v xml:space="preserve">                "q": "ZE2",</v>
      </c>
      <c r="K38" t="str">
        <f t="shared" si="5"/>
        <v xml:space="preserve">                "e": "5",</v>
      </c>
      <c r="L38" t="str">
        <f t="shared" si="6"/>
        <v xml:space="preserve">                "arc": null</v>
      </c>
      <c r="M38" s="11" t="str">
        <f t="shared" si="7"/>
        <v xml:space="preserve">              {
                "sp": "&lt;effectivedate -7cd YYYY-MM-DDT17:00:00+00:00&gt;",
                "v": "0.000",
                "q": "ZE2",
                "e": "5",
                "arc": null
              },
</v>
      </c>
      <c r="P38"/>
    </row>
    <row r="39" spans="1:16" x14ac:dyDescent="0.25">
      <c r="A39" t="s">
        <v>137</v>
      </c>
      <c r="B39" s="3">
        <v>0</v>
      </c>
      <c r="C39" s="3" t="s">
        <v>45</v>
      </c>
      <c r="D39" s="3">
        <v>5</v>
      </c>
      <c r="E39" s="5"/>
      <c r="F39" s="31" t="str">
        <f t="shared" si="0"/>
        <v/>
      </c>
      <c r="G39" s="31" t="str">
        <f t="shared" si="1"/>
        <v xml:space="preserve">,
</v>
      </c>
      <c r="H39" s="10" t="str">
        <f t="shared" si="2"/>
        <v xml:space="preserve">                "sp": "&lt;effectivedate -7cd YYYY-MM-DDT17:30:00+00:00&gt;",</v>
      </c>
      <c r="I39" t="str">
        <f t="shared" si="3"/>
        <v xml:space="preserve">                "v": "0.000",</v>
      </c>
      <c r="J39" t="str">
        <f t="shared" si="4"/>
        <v xml:space="preserve">                "q": "ZE2",</v>
      </c>
      <c r="K39" t="str">
        <f t="shared" si="5"/>
        <v xml:space="preserve">                "e": "5",</v>
      </c>
      <c r="L39" t="str">
        <f t="shared" si="6"/>
        <v xml:space="preserve">                "arc": null</v>
      </c>
      <c r="M39" s="11" t="str">
        <f t="shared" si="7"/>
        <v xml:space="preserve">              {
                "sp": "&lt;effectivedate -7cd YYYY-MM-DDT17:30:00+00:00&gt;",
                "v": "0.000",
                "q": "ZE2",
                "e": "5",
                "arc": null
              },
</v>
      </c>
      <c r="P39"/>
    </row>
    <row r="40" spans="1:16" x14ac:dyDescent="0.25">
      <c r="A40" t="s">
        <v>138</v>
      </c>
      <c r="B40" s="3">
        <v>0</v>
      </c>
      <c r="C40" s="3" t="s">
        <v>45</v>
      </c>
      <c r="D40" s="3">
        <v>5</v>
      </c>
      <c r="E40" s="5"/>
      <c r="F40" s="31" t="str">
        <f t="shared" si="0"/>
        <v/>
      </c>
      <c r="G40" s="31" t="str">
        <f t="shared" si="1"/>
        <v xml:space="preserve">,
</v>
      </c>
      <c r="H40" s="10" t="str">
        <f t="shared" si="2"/>
        <v xml:space="preserve">                "sp": "&lt;effectivedate -7cd YYYY-MM-DDT18:00:00+00:00&gt;",</v>
      </c>
      <c r="I40" t="str">
        <f t="shared" si="3"/>
        <v xml:space="preserve">                "v": "0.000",</v>
      </c>
      <c r="J40" t="str">
        <f t="shared" si="4"/>
        <v xml:space="preserve">                "q": "ZE2",</v>
      </c>
      <c r="K40" t="str">
        <f t="shared" si="5"/>
        <v xml:space="preserve">                "e": "5",</v>
      </c>
      <c r="L40" t="str">
        <f t="shared" si="6"/>
        <v xml:space="preserve">                "arc": null</v>
      </c>
      <c r="M40" s="11" t="str">
        <f t="shared" si="7"/>
        <v xml:space="preserve">              {
                "sp": "&lt;effectivedate -7cd YYYY-MM-DDT18:00:00+00:00&gt;",
                "v": "0.000",
                "q": "ZE2",
                "e": "5",
                "arc": null
              },
</v>
      </c>
      <c r="P40"/>
    </row>
    <row r="41" spans="1:16" x14ac:dyDescent="0.25">
      <c r="A41" t="s">
        <v>139</v>
      </c>
      <c r="B41" s="3">
        <v>0</v>
      </c>
      <c r="C41" s="3" t="s">
        <v>45</v>
      </c>
      <c r="D41" s="3">
        <v>5</v>
      </c>
      <c r="E41" s="5"/>
      <c r="F41" s="31" t="str">
        <f t="shared" si="0"/>
        <v/>
      </c>
      <c r="G41" s="31" t="str">
        <f t="shared" si="1"/>
        <v xml:space="preserve">,
</v>
      </c>
      <c r="H41" s="10" t="str">
        <f t="shared" si="2"/>
        <v xml:space="preserve">                "sp": "&lt;effectivedate -7cd YYYY-MM-DDT18:30:00+00:00&gt;",</v>
      </c>
      <c r="I41" t="str">
        <f t="shared" si="3"/>
        <v xml:space="preserve">                "v": "0.000",</v>
      </c>
      <c r="J41" t="str">
        <f t="shared" si="4"/>
        <v xml:space="preserve">                "q": "ZE2",</v>
      </c>
      <c r="K41" t="str">
        <f t="shared" si="5"/>
        <v xml:space="preserve">                "e": "5",</v>
      </c>
      <c r="L41" t="str">
        <f t="shared" si="6"/>
        <v xml:space="preserve">                "arc": null</v>
      </c>
      <c r="M41" s="11" t="str">
        <f t="shared" si="7"/>
        <v xml:space="preserve">              {
                "sp": "&lt;effectivedate -7cd YYYY-MM-DDT18:30:00+00:00&gt;",
                "v": "0.000",
                "q": "ZE2",
                "e": "5",
                "arc": null
              },
</v>
      </c>
      <c r="P41"/>
    </row>
    <row r="42" spans="1:16" x14ac:dyDescent="0.25">
      <c r="A42" t="s">
        <v>140</v>
      </c>
      <c r="B42" s="3">
        <v>0</v>
      </c>
      <c r="C42" s="3" t="s">
        <v>45</v>
      </c>
      <c r="D42" s="3">
        <v>5</v>
      </c>
      <c r="E42" s="5"/>
      <c r="F42" s="31" t="str">
        <f t="shared" si="0"/>
        <v/>
      </c>
      <c r="G42" s="31" t="str">
        <f t="shared" si="1"/>
        <v xml:space="preserve">,
</v>
      </c>
      <c r="H42" s="10" t="str">
        <f t="shared" si="2"/>
        <v xml:space="preserve">                "sp": "&lt;effectivedate -7cd YYYY-MM-DDT19:00:00+00:00&gt;",</v>
      </c>
      <c r="I42" t="str">
        <f t="shared" si="3"/>
        <v xml:space="preserve">                "v": "0.000",</v>
      </c>
      <c r="J42" t="str">
        <f t="shared" si="4"/>
        <v xml:space="preserve">                "q": "ZE2",</v>
      </c>
      <c r="K42" t="str">
        <f t="shared" si="5"/>
        <v xml:space="preserve">                "e": "5",</v>
      </c>
      <c r="L42" t="str">
        <f t="shared" si="6"/>
        <v xml:space="preserve">                "arc": null</v>
      </c>
      <c r="M42" s="11" t="str">
        <f t="shared" si="7"/>
        <v xml:space="preserve">              {
                "sp": "&lt;effectivedate -7cd YYYY-MM-DDT19:00:00+00:00&gt;",
                "v": "0.000",
                "q": "ZE2",
                "e": "5",
                "arc": null
              },
</v>
      </c>
      <c r="P42"/>
    </row>
    <row r="43" spans="1:16" x14ac:dyDescent="0.25">
      <c r="A43" t="s">
        <v>141</v>
      </c>
      <c r="B43" s="3">
        <v>0</v>
      </c>
      <c r="C43" s="3" t="s">
        <v>45</v>
      </c>
      <c r="D43" s="3">
        <v>5</v>
      </c>
      <c r="E43" s="5"/>
      <c r="F43" s="31" t="str">
        <f t="shared" si="0"/>
        <v/>
      </c>
      <c r="G43" s="31" t="str">
        <f t="shared" si="1"/>
        <v xml:space="preserve">,
</v>
      </c>
      <c r="H43" s="10" t="str">
        <f t="shared" si="2"/>
        <v xml:space="preserve">                "sp": "&lt;effectivedate -7cd YYYY-MM-DDT19:30:00+00:00&gt;",</v>
      </c>
      <c r="I43" t="str">
        <f t="shared" si="3"/>
        <v xml:space="preserve">                "v": "0.000",</v>
      </c>
      <c r="J43" t="str">
        <f t="shared" si="4"/>
        <v xml:space="preserve">                "q": "ZE2",</v>
      </c>
      <c r="K43" t="str">
        <f t="shared" si="5"/>
        <v xml:space="preserve">                "e": "5",</v>
      </c>
      <c r="L43" t="str">
        <f t="shared" si="6"/>
        <v xml:space="preserve">                "arc": null</v>
      </c>
      <c r="M43" s="11" t="str">
        <f t="shared" si="7"/>
        <v xml:space="preserve">              {
                "sp": "&lt;effectivedate -7cd YYYY-MM-DDT19:30:00+00:00&gt;",
                "v": "0.000",
                "q": "ZE2",
                "e": "5",
                "arc": null
              },
</v>
      </c>
      <c r="P43"/>
    </row>
    <row r="44" spans="1:16" x14ac:dyDescent="0.25">
      <c r="A44" t="s">
        <v>142</v>
      </c>
      <c r="B44" s="3">
        <v>0</v>
      </c>
      <c r="C44" s="3" t="s">
        <v>45</v>
      </c>
      <c r="D44" s="3">
        <v>5</v>
      </c>
      <c r="E44" s="5"/>
      <c r="F44" s="31" t="str">
        <f t="shared" si="0"/>
        <v/>
      </c>
      <c r="G44" s="31" t="str">
        <f t="shared" si="1"/>
        <v xml:space="preserve">,
</v>
      </c>
      <c r="H44" s="10" t="str">
        <f t="shared" si="2"/>
        <v xml:space="preserve">                "sp": "&lt;effectivedate -7cd YYYY-MM-DDT20:00:00+00:00&gt;",</v>
      </c>
      <c r="I44" t="str">
        <f t="shared" si="3"/>
        <v xml:space="preserve">                "v": "0.000",</v>
      </c>
      <c r="J44" t="str">
        <f t="shared" si="4"/>
        <v xml:space="preserve">                "q": "ZE2",</v>
      </c>
      <c r="K44" t="str">
        <f t="shared" si="5"/>
        <v xml:space="preserve">                "e": "5",</v>
      </c>
      <c r="L44" t="str">
        <f t="shared" si="6"/>
        <v xml:space="preserve">                "arc": null</v>
      </c>
      <c r="M44" s="11" t="str">
        <f t="shared" si="7"/>
        <v xml:space="preserve">              {
                "sp": "&lt;effectivedate -7cd YYYY-MM-DDT20:00:00+00:00&gt;",
                "v": "0.000",
                "q": "ZE2",
                "e": "5",
                "arc": null
              },
</v>
      </c>
      <c r="P44"/>
    </row>
    <row r="45" spans="1:16" x14ac:dyDescent="0.25">
      <c r="A45" t="s">
        <v>143</v>
      </c>
      <c r="B45" s="3">
        <v>0</v>
      </c>
      <c r="C45" s="3" t="s">
        <v>45</v>
      </c>
      <c r="D45" s="3">
        <v>5</v>
      </c>
      <c r="E45" s="5"/>
      <c r="F45" s="31" t="str">
        <f t="shared" si="0"/>
        <v/>
      </c>
      <c r="G45" s="31" t="str">
        <f t="shared" si="1"/>
        <v xml:space="preserve">,
</v>
      </c>
      <c r="H45" s="10" t="str">
        <f t="shared" si="2"/>
        <v xml:space="preserve">                "sp": "&lt;effectivedate -7cd YYYY-MM-DDT20:30:00+00:00&gt;",</v>
      </c>
      <c r="I45" t="str">
        <f t="shared" si="3"/>
        <v xml:space="preserve">                "v": "0.000",</v>
      </c>
      <c r="J45" t="str">
        <f t="shared" si="4"/>
        <v xml:space="preserve">                "q": "ZE2",</v>
      </c>
      <c r="K45" t="str">
        <f t="shared" si="5"/>
        <v xml:space="preserve">                "e": "5",</v>
      </c>
      <c r="L45" t="str">
        <f t="shared" si="6"/>
        <v xml:space="preserve">                "arc": null</v>
      </c>
      <c r="M45" s="11" t="str">
        <f t="shared" si="7"/>
        <v xml:space="preserve">              {
                "sp": "&lt;effectivedate -7cd YYYY-MM-DDT20:30:00+00:00&gt;",
                "v": "0.000",
                "q": "ZE2",
                "e": "5",
                "arc": null
              },
</v>
      </c>
      <c r="P45"/>
    </row>
    <row r="46" spans="1:16" x14ac:dyDescent="0.25">
      <c r="A46" t="s">
        <v>144</v>
      </c>
      <c r="B46" s="3">
        <v>0</v>
      </c>
      <c r="C46" s="3" t="s">
        <v>45</v>
      </c>
      <c r="D46" s="3">
        <v>5</v>
      </c>
      <c r="E46" s="5"/>
      <c r="F46" s="31" t="str">
        <f t="shared" si="0"/>
        <v/>
      </c>
      <c r="G46" s="31" t="str">
        <f t="shared" si="1"/>
        <v xml:space="preserve">,
</v>
      </c>
      <c r="H46" s="10" t="str">
        <f t="shared" si="2"/>
        <v xml:space="preserve">                "sp": "&lt;effectivedate -7cd YYYY-MM-DDT21:00:00+00:00&gt;",</v>
      </c>
      <c r="I46" t="str">
        <f t="shared" si="3"/>
        <v xml:space="preserve">                "v": "0.000",</v>
      </c>
      <c r="J46" t="str">
        <f t="shared" si="4"/>
        <v xml:space="preserve">                "q": "ZE2",</v>
      </c>
      <c r="K46" t="str">
        <f t="shared" si="5"/>
        <v xml:space="preserve">                "e": "5",</v>
      </c>
      <c r="L46" t="str">
        <f t="shared" si="6"/>
        <v xml:space="preserve">                "arc": null</v>
      </c>
      <c r="M46" s="11" t="str">
        <f t="shared" si="7"/>
        <v xml:space="preserve">              {
                "sp": "&lt;effectivedate -7cd YYYY-MM-DDT21:00:00+00:00&gt;",
                "v": "0.000",
                "q": "ZE2",
                "e": "5",
                "arc": null
              },
</v>
      </c>
      <c r="P46"/>
    </row>
    <row r="47" spans="1:16" x14ac:dyDescent="0.25">
      <c r="A47" t="s">
        <v>145</v>
      </c>
      <c r="B47" s="3">
        <v>0</v>
      </c>
      <c r="C47" s="3" t="s">
        <v>45</v>
      </c>
      <c r="D47" s="3">
        <v>5</v>
      </c>
      <c r="E47" s="5"/>
      <c r="F47" s="31" t="str">
        <f t="shared" si="0"/>
        <v/>
      </c>
      <c r="G47" s="31" t="str">
        <f t="shared" si="1"/>
        <v xml:space="preserve">,
</v>
      </c>
      <c r="H47" s="10" t="str">
        <f t="shared" si="2"/>
        <v xml:space="preserve">                "sp": "&lt;effectivedate -7cd YYYY-MM-DDT21:30:00+00:00&gt;",</v>
      </c>
      <c r="I47" t="str">
        <f t="shared" si="3"/>
        <v xml:space="preserve">                "v": "0.000",</v>
      </c>
      <c r="J47" t="str">
        <f t="shared" si="4"/>
        <v xml:space="preserve">                "q": "ZE2",</v>
      </c>
      <c r="K47" t="str">
        <f t="shared" si="5"/>
        <v xml:space="preserve">                "e": "5",</v>
      </c>
      <c r="L47" t="str">
        <f t="shared" si="6"/>
        <v xml:space="preserve">                "arc": null</v>
      </c>
      <c r="M47" s="11" t="str">
        <f t="shared" si="7"/>
        <v xml:space="preserve">              {
                "sp": "&lt;effectivedate -7cd YYYY-MM-DDT21:30:00+00:00&gt;",
                "v": "0.000",
                "q": "ZE2",
                "e": "5",
                "arc": null
              },
</v>
      </c>
      <c r="P47"/>
    </row>
    <row r="48" spans="1:16" x14ac:dyDescent="0.25">
      <c r="A48" t="s">
        <v>146</v>
      </c>
      <c r="B48" s="3">
        <v>0</v>
      </c>
      <c r="C48" s="3" t="s">
        <v>45</v>
      </c>
      <c r="D48" s="3">
        <v>5</v>
      </c>
      <c r="E48" s="5"/>
      <c r="F48" s="31" t="str">
        <f t="shared" si="0"/>
        <v/>
      </c>
      <c r="G48" s="31" t="str">
        <f t="shared" si="1"/>
        <v xml:space="preserve">,
</v>
      </c>
      <c r="H48" s="10" t="str">
        <f t="shared" si="2"/>
        <v xml:space="preserve">                "sp": "&lt;effectivedate -7cd YYYY-MM-DDT22:00:00+00:00&gt;",</v>
      </c>
      <c r="I48" t="str">
        <f t="shared" si="3"/>
        <v xml:space="preserve">                "v": "0.000",</v>
      </c>
      <c r="J48" t="str">
        <f t="shared" si="4"/>
        <v xml:space="preserve">                "q": "ZE2",</v>
      </c>
      <c r="K48" t="str">
        <f t="shared" si="5"/>
        <v xml:space="preserve">                "e": "5",</v>
      </c>
      <c r="L48" t="str">
        <f t="shared" si="6"/>
        <v xml:space="preserve">                "arc": null</v>
      </c>
      <c r="M48" s="11" t="str">
        <f t="shared" si="7"/>
        <v xml:space="preserve">              {
                "sp": "&lt;effectivedate -7cd YYYY-MM-DDT22:00:00+00:00&gt;",
                "v": "0.000",
                "q": "ZE2",
                "e": "5",
                "arc": null
              },
</v>
      </c>
      <c r="P48"/>
    </row>
    <row r="49" spans="1:16" x14ac:dyDescent="0.25">
      <c r="A49" t="s">
        <v>147</v>
      </c>
      <c r="B49" s="3">
        <v>0</v>
      </c>
      <c r="C49" s="3" t="s">
        <v>45</v>
      </c>
      <c r="D49" s="3">
        <v>5</v>
      </c>
      <c r="E49" s="5"/>
      <c r="F49" s="31" t="str">
        <f t="shared" si="0"/>
        <v/>
      </c>
      <c r="G49" s="31" t="str">
        <f t="shared" si="1"/>
        <v xml:space="preserve">,
</v>
      </c>
      <c r="H49" s="10" t="str">
        <f t="shared" si="2"/>
        <v xml:space="preserve">                "sp": "&lt;effectivedate -7cd YYYY-MM-DDT22:30:00+00:00&gt;",</v>
      </c>
      <c r="I49" t="str">
        <f t="shared" si="3"/>
        <v xml:space="preserve">                "v": "0.000",</v>
      </c>
      <c r="J49" t="str">
        <f t="shared" si="4"/>
        <v xml:space="preserve">                "q": "ZE2",</v>
      </c>
      <c r="K49" t="str">
        <f t="shared" si="5"/>
        <v xml:space="preserve">                "e": "5",</v>
      </c>
      <c r="L49" t="str">
        <f t="shared" si="6"/>
        <v xml:space="preserve">                "arc": null</v>
      </c>
      <c r="M49" s="11" t="str">
        <f t="shared" si="7"/>
        <v xml:space="preserve">              {
                "sp": "&lt;effectivedate -7cd YYYY-MM-DDT22:30:00+00:00&gt;",
                "v": "0.000",
                "q": "ZE2",
                "e": "5",
                "arc": null
              },
</v>
      </c>
      <c r="P49"/>
    </row>
    <row r="50" spans="1:16" x14ac:dyDescent="0.25">
      <c r="A50" t="s">
        <v>148</v>
      </c>
      <c r="B50" s="3">
        <v>0</v>
      </c>
      <c r="C50" s="3" t="s">
        <v>45</v>
      </c>
      <c r="D50" s="3">
        <v>5</v>
      </c>
      <c r="E50" s="5"/>
      <c r="F50" s="31" t="str">
        <f t="shared" si="0"/>
        <v/>
      </c>
      <c r="G50" s="31" t="str">
        <f t="shared" si="1"/>
        <v xml:space="preserve">,
</v>
      </c>
      <c r="H50" s="10" t="str">
        <f t="shared" si="2"/>
        <v xml:space="preserve">                "sp": "&lt;effectivedate -7cd YYYY-MM-DDT23:00:00+00:00&gt;",</v>
      </c>
      <c r="I50" t="str">
        <f t="shared" si="3"/>
        <v xml:space="preserve">                "v": "0.000",</v>
      </c>
      <c r="J50" t="str">
        <f t="shared" si="4"/>
        <v xml:space="preserve">                "q": "ZE2",</v>
      </c>
      <c r="K50" t="str">
        <f t="shared" si="5"/>
        <v xml:space="preserve">                "e": "5",</v>
      </c>
      <c r="L50" t="str">
        <f t="shared" si="6"/>
        <v xml:space="preserve">                "arc": null</v>
      </c>
      <c r="M50" s="11" t="str">
        <f t="shared" si="7"/>
        <v xml:space="preserve">              {
                "sp": "&lt;effectivedate -7cd YYYY-MM-DDT23:00:00+00:00&gt;",
                "v": "0.000",
                "q": "ZE2",
                "e": "5",
                "arc": null
              },
</v>
      </c>
      <c r="P50"/>
    </row>
    <row r="51" spans="1:16" x14ac:dyDescent="0.25">
      <c r="A51" t="s">
        <v>149</v>
      </c>
      <c r="B51" s="3">
        <v>0</v>
      </c>
      <c r="C51" s="3" t="s">
        <v>45</v>
      </c>
      <c r="D51" s="3">
        <v>5</v>
      </c>
      <c r="E51" s="5"/>
      <c r="F51" s="31" t="str">
        <f t="shared" si="0"/>
        <v/>
      </c>
      <c r="G51" s="31" t="str">
        <f t="shared" si="1"/>
        <v xml:space="preserve">,
</v>
      </c>
      <c r="H51" s="10" t="str">
        <f t="shared" si="2"/>
        <v xml:space="preserve">                "sp": "&lt;effectivedate -7cd YYYY-MM-DDT23:30:00+00:00&gt;",</v>
      </c>
      <c r="I51" t="str">
        <f t="shared" si="3"/>
        <v xml:space="preserve">                "v": "0.000",</v>
      </c>
      <c r="J51" t="str">
        <f t="shared" si="4"/>
        <v xml:space="preserve">                "q": "ZE2",</v>
      </c>
      <c r="K51" t="str">
        <f t="shared" si="5"/>
        <v xml:space="preserve">                "e": "5",</v>
      </c>
      <c r="L51" t="str">
        <f t="shared" si="6"/>
        <v xml:space="preserve">                "arc": null</v>
      </c>
      <c r="M51" s="11" t="str">
        <f t="shared" si="7"/>
        <v xml:space="preserve">              {
                "sp": "&lt;effectivedate -7cd YYYY-MM-DDT23:30:00+00:00&gt;",
                "v": "0.000",
                "q": "ZE2",
                "e": "5",
                "arc": null
              },
</v>
      </c>
      <c r="P51"/>
    </row>
    <row r="52" spans="1:16" x14ac:dyDescent="0.25">
      <c r="A52" t="s">
        <v>55</v>
      </c>
      <c r="B52" s="3">
        <v>0</v>
      </c>
      <c r="C52" s="3" t="s">
        <v>45</v>
      </c>
      <c r="D52" s="3">
        <v>5</v>
      </c>
      <c r="E52" s="5"/>
      <c r="F52" s="31" t="str">
        <f t="shared" si="0"/>
        <v/>
      </c>
      <c r="G52" s="31" t="str">
        <f t="shared" si="1"/>
        <v xml:space="preserve">
           ]
          },
</v>
      </c>
      <c r="H52" s="10" t="str">
        <f t="shared" si="2"/>
        <v xml:space="preserve">                "sp": "&lt;effectivedate -6cd YYYY-MM-DDT00:00:00+00:00&gt;",</v>
      </c>
      <c r="I52" t="str">
        <f t="shared" si="3"/>
        <v xml:space="preserve">                "v": "0.000",</v>
      </c>
      <c r="J52" t="str">
        <f t="shared" si="4"/>
        <v xml:space="preserve">                "q": "ZE2",</v>
      </c>
      <c r="K52" t="str">
        <f t="shared" si="5"/>
        <v xml:space="preserve">                "e": "5",</v>
      </c>
      <c r="L52" t="str">
        <f t="shared" si="6"/>
        <v xml:space="preserve">                "arc": null</v>
      </c>
      <c r="M52" s="11" t="str">
        <f t="shared" si="7"/>
        <v xml:space="preserve">              {
                "sp": "&lt;effectivedate -6cd YYYY-MM-DDT00:00:00+00:00&gt;",
                "v": "0.000",
                "q": "ZE2",
                "e": "5",
                "arc": null
              }
           ]
          },
</v>
      </c>
      <c r="P52"/>
    </row>
    <row r="53" spans="1:16" x14ac:dyDescent="0.25">
      <c r="A53" t="s">
        <v>56</v>
      </c>
      <c r="B53" s="3">
        <v>0</v>
      </c>
      <c r="C53" s="3" t="s">
        <v>45</v>
      </c>
      <c r="D53" s="3">
        <v>5</v>
      </c>
      <c r="E53" s="5"/>
      <c r="F53" s="31" t="str">
        <f>IF(ISERROR(FIND("T00:30:00",$A53)),"","          {
            ""settlementDay"": {
              ""settlementDayDate"": """&amp;SUBSTITUTE($A53,"00:30","00:00")&amp;""",
              ""periodDuration"": 30
            },
            ""consumptionPeriods"": [
")</f>
        <v xml:space="preserve">          {
            "settlementDay": {
              "settlementDayDate": "&lt;effectivedate -6cd YYYY-MM-DDT00:00:00+00:00&gt;",
              "periodDuration": 30
            },
            "consumptionPeriods": [
</v>
      </c>
      <c r="G53" s="31" t="str">
        <f>IF(ISERROR(FIND("T00:00:00",$A53)),",
","
           ]
          }"&amp;IF(LEN($A54)&gt;0,",
",""))</f>
        <v xml:space="preserve">,
</v>
      </c>
      <c r="H53" s="10" t="str">
        <f>"                ""sp"": """&amp;$A53&amp;""","</f>
        <v xml:space="preserve">                "sp": "&lt;effectivedate -6cd YYYY-MM-DDT00:30:00+00:00&gt;",</v>
      </c>
      <c r="I53" t="str">
        <f>"                ""v"": """&amp;TEXT(B53,"0.000")&amp;""","</f>
        <v xml:space="preserve">                "v": "0.000",</v>
      </c>
      <c r="J53" t="str">
        <f>"                ""q"": """&amp;C53&amp;""","</f>
        <v xml:space="preserve">                "q": "ZE2",</v>
      </c>
      <c r="K53" t="str">
        <f>IF(LEN(TRIM(D53))=0,"                ""e"": null,","                ""e"": """&amp;D53&amp;""",")</f>
        <v xml:space="preserve">                "e": "5",</v>
      </c>
      <c r="L53" t="str">
        <f>IF(LEN(TRIM(E53))=0,"                ""arc"": null","                ""arc"": """&amp;E53&amp;"""")</f>
        <v xml:space="preserve">                "arc": null</v>
      </c>
      <c r="M53" s="11" t="str">
        <f>F53&amp;"              {
"&amp;H53&amp;"
"&amp;I53&amp;"
"&amp;J53&amp;"
"&amp;K53&amp;"
"&amp;L53&amp;"
              }"&amp;G53</f>
        <v xml:space="preserve">          {
            "settlementDay": {
              "settlementDayDate": "&lt;effectivedate -6cd YYYY-MM-DDT00:00:00+00:00&gt;",
              "periodDuration": 30
            },
            "consumptionPeriods": [
              {
                "sp": "&lt;effectivedate -6cd YYYY-MM-DDT00:30:00+00:00&gt;",
                "v": "0.000",
                "q": "ZE2",
                "e": "5",
                "arc": null
              },
</v>
      </c>
      <c r="P53"/>
    </row>
    <row r="54" spans="1:16" x14ac:dyDescent="0.25">
      <c r="A54" t="s">
        <v>57</v>
      </c>
      <c r="B54" s="3">
        <v>0</v>
      </c>
      <c r="C54" s="3" t="s">
        <v>45</v>
      </c>
      <c r="D54" s="3">
        <v>5</v>
      </c>
      <c r="E54" s="5"/>
      <c r="F54" s="31" t="str">
        <f t="shared" si="0"/>
        <v/>
      </c>
      <c r="G54" s="31" t="str">
        <f t="shared" si="1"/>
        <v xml:space="preserve">,
</v>
      </c>
      <c r="H54" s="10" t="str">
        <f t="shared" si="2"/>
        <v xml:space="preserve">                "sp": "&lt;effectivedate -6cd YYYY-MM-DDT01:00:00+00:00&gt;",</v>
      </c>
      <c r="I54" t="str">
        <f t="shared" ref="I54:I117" si="8">"                ""v"": """&amp;TEXT(B54,"0.000")&amp;""","</f>
        <v xml:space="preserve">                "v": "0.000",</v>
      </c>
      <c r="J54" t="str">
        <f t="shared" ref="J54:J117" si="9">"                ""q"": """&amp;C54&amp;""","</f>
        <v xml:space="preserve">                "q": "ZE2",</v>
      </c>
      <c r="K54" t="str">
        <f t="shared" ref="K54:K117" si="10">IF(LEN(TRIM(D54))=0,"                ""e"": null,","                ""e"": """&amp;D54&amp;""",")</f>
        <v xml:space="preserve">                "e": "5",</v>
      </c>
      <c r="L54" t="str">
        <f t="shared" ref="L54:L117" si="11">IF(LEN(TRIM(E54))=0,"                ""arc"": null","                ""arc"": """&amp;E54&amp;"""")</f>
        <v xml:space="preserve">                "arc": null</v>
      </c>
      <c r="M54" s="11" t="str">
        <f t="shared" ref="M54:M117" si="12">F54&amp;"              {
"&amp;H54&amp;"
"&amp;I54&amp;"
"&amp;J54&amp;"
"&amp;K54&amp;"
"&amp;L54&amp;"
              }"&amp;G54</f>
        <v xml:space="preserve">              {
                "sp": "&lt;effectivedate -6cd YYYY-MM-DDT01:00:00+00:00&gt;",
                "v": "0.000",
                "q": "ZE2",
                "e": "5",
                "arc": null
              },
</v>
      </c>
      <c r="P54"/>
    </row>
    <row r="55" spans="1:16" x14ac:dyDescent="0.25">
      <c r="A55" t="s">
        <v>58</v>
      </c>
      <c r="B55" s="3">
        <v>0</v>
      </c>
      <c r="C55" s="3" t="s">
        <v>45</v>
      </c>
      <c r="D55" s="3">
        <v>5</v>
      </c>
      <c r="E55" s="5"/>
      <c r="F55" s="31" t="str">
        <f t="shared" si="0"/>
        <v/>
      </c>
      <c r="G55" s="31" t="str">
        <f t="shared" si="1"/>
        <v xml:space="preserve">,
</v>
      </c>
      <c r="H55" s="10" t="str">
        <f t="shared" si="2"/>
        <v xml:space="preserve">                "sp": "&lt;effectivedate -6cd YYYY-MM-DDT01:30:00+00:00&gt;",</v>
      </c>
      <c r="I55" t="str">
        <f t="shared" si="8"/>
        <v xml:space="preserve">                "v": "0.000",</v>
      </c>
      <c r="J55" t="str">
        <f t="shared" si="9"/>
        <v xml:space="preserve">                "q": "ZE2",</v>
      </c>
      <c r="K55" t="str">
        <f t="shared" si="10"/>
        <v xml:space="preserve">                "e": "5",</v>
      </c>
      <c r="L55" t="str">
        <f t="shared" si="11"/>
        <v xml:space="preserve">                "arc": null</v>
      </c>
      <c r="M55" s="11" t="str">
        <f t="shared" si="12"/>
        <v xml:space="preserve">              {
                "sp": "&lt;effectivedate -6cd YYYY-MM-DDT01:30:00+00:00&gt;",
                "v": "0.000",
                "q": "ZE2",
                "e": "5",
                "arc": null
              },
</v>
      </c>
      <c r="P55"/>
    </row>
    <row r="56" spans="1:16" x14ac:dyDescent="0.25">
      <c r="A56" t="s">
        <v>59</v>
      </c>
      <c r="B56" s="3">
        <v>0</v>
      </c>
      <c r="C56" s="3" t="s">
        <v>45</v>
      </c>
      <c r="D56" s="3">
        <v>5</v>
      </c>
      <c r="E56" s="5"/>
      <c r="F56" s="31" t="str">
        <f t="shared" si="0"/>
        <v/>
      </c>
      <c r="G56" s="31" t="str">
        <f t="shared" si="1"/>
        <v xml:space="preserve">,
</v>
      </c>
      <c r="H56" s="10" t="str">
        <f t="shared" si="2"/>
        <v xml:space="preserve">                "sp": "&lt;effectivedate -6cd YYYY-MM-DDT02:00:00+00:00&gt;",</v>
      </c>
      <c r="I56" t="str">
        <f t="shared" si="8"/>
        <v xml:space="preserve">                "v": "0.000",</v>
      </c>
      <c r="J56" t="str">
        <f t="shared" si="9"/>
        <v xml:space="preserve">                "q": "ZE2",</v>
      </c>
      <c r="K56" t="str">
        <f t="shared" si="10"/>
        <v xml:space="preserve">                "e": "5",</v>
      </c>
      <c r="L56" t="str">
        <f t="shared" si="11"/>
        <v xml:space="preserve">                "arc": null</v>
      </c>
      <c r="M56" s="11" t="str">
        <f t="shared" si="12"/>
        <v xml:space="preserve">              {
                "sp": "&lt;effectivedate -6cd YYYY-MM-DDT02:00:00+00:00&gt;",
                "v": "0.000",
                "q": "ZE2",
                "e": "5",
                "arc": null
              },
</v>
      </c>
      <c r="P56"/>
    </row>
    <row r="57" spans="1:16" x14ac:dyDescent="0.25">
      <c r="A57" t="s">
        <v>60</v>
      </c>
      <c r="B57" s="3">
        <v>0</v>
      </c>
      <c r="C57" s="3" t="s">
        <v>45</v>
      </c>
      <c r="D57" s="3">
        <v>5</v>
      </c>
      <c r="E57" s="5"/>
      <c r="F57" s="31" t="str">
        <f t="shared" si="0"/>
        <v/>
      </c>
      <c r="G57" s="31" t="str">
        <f t="shared" si="1"/>
        <v xml:space="preserve">,
</v>
      </c>
      <c r="H57" s="10" t="str">
        <f t="shared" si="2"/>
        <v xml:space="preserve">                "sp": "&lt;effectivedate -6cd YYYY-MM-DDT02:30:00+00:00&gt;",</v>
      </c>
      <c r="I57" t="str">
        <f t="shared" si="8"/>
        <v xml:space="preserve">                "v": "0.000",</v>
      </c>
      <c r="J57" t="str">
        <f t="shared" si="9"/>
        <v xml:space="preserve">                "q": "ZE2",</v>
      </c>
      <c r="K57" t="str">
        <f t="shared" si="10"/>
        <v xml:space="preserve">                "e": "5",</v>
      </c>
      <c r="L57" t="str">
        <f t="shared" si="11"/>
        <v xml:space="preserve">                "arc": null</v>
      </c>
      <c r="M57" s="11" t="str">
        <f t="shared" si="12"/>
        <v xml:space="preserve">              {
                "sp": "&lt;effectivedate -6cd YYYY-MM-DDT02:30:00+00:00&gt;",
                "v": "0.000",
                "q": "ZE2",
                "e": "5",
                "arc": null
              },
</v>
      </c>
      <c r="P57"/>
    </row>
    <row r="58" spans="1:16" x14ac:dyDescent="0.25">
      <c r="A58" t="s">
        <v>61</v>
      </c>
      <c r="B58" s="3">
        <v>0</v>
      </c>
      <c r="C58" s="3" t="s">
        <v>45</v>
      </c>
      <c r="D58" s="3">
        <v>5</v>
      </c>
      <c r="E58" s="5"/>
      <c r="F58" s="31" t="str">
        <f t="shared" si="0"/>
        <v/>
      </c>
      <c r="G58" s="31" t="str">
        <f t="shared" si="1"/>
        <v xml:space="preserve">,
</v>
      </c>
      <c r="H58" s="10" t="str">
        <f t="shared" si="2"/>
        <v xml:space="preserve">                "sp": "&lt;effectivedate -6cd YYYY-MM-DDT03:00:00+00:00&gt;",</v>
      </c>
      <c r="I58" t="str">
        <f t="shared" si="8"/>
        <v xml:space="preserve">                "v": "0.000",</v>
      </c>
      <c r="J58" t="str">
        <f t="shared" si="9"/>
        <v xml:space="preserve">                "q": "ZE2",</v>
      </c>
      <c r="K58" t="str">
        <f t="shared" si="10"/>
        <v xml:space="preserve">                "e": "5",</v>
      </c>
      <c r="L58" t="str">
        <f t="shared" si="11"/>
        <v xml:space="preserve">                "arc": null</v>
      </c>
      <c r="M58" s="11" t="str">
        <f t="shared" si="12"/>
        <v xml:space="preserve">              {
                "sp": "&lt;effectivedate -6cd YYYY-MM-DDT03:00:00+00:00&gt;",
                "v": "0.000",
                "q": "ZE2",
                "e": "5",
                "arc": null
              },
</v>
      </c>
      <c r="P58"/>
    </row>
    <row r="59" spans="1:16" x14ac:dyDescent="0.25">
      <c r="A59" t="s">
        <v>62</v>
      </c>
      <c r="B59" s="3">
        <v>0</v>
      </c>
      <c r="C59" s="3" t="s">
        <v>45</v>
      </c>
      <c r="D59" s="3">
        <v>5</v>
      </c>
      <c r="E59" s="5"/>
      <c r="F59" s="31" t="str">
        <f t="shared" si="0"/>
        <v/>
      </c>
      <c r="G59" s="31" t="str">
        <f t="shared" si="1"/>
        <v xml:space="preserve">,
</v>
      </c>
      <c r="H59" s="10" t="str">
        <f t="shared" si="2"/>
        <v xml:space="preserve">                "sp": "&lt;effectivedate -6cd YYYY-MM-DDT03:30:00+00:00&gt;",</v>
      </c>
      <c r="I59" t="str">
        <f t="shared" si="8"/>
        <v xml:space="preserve">                "v": "0.000",</v>
      </c>
      <c r="J59" t="str">
        <f t="shared" si="9"/>
        <v xml:space="preserve">                "q": "ZE2",</v>
      </c>
      <c r="K59" t="str">
        <f t="shared" si="10"/>
        <v xml:space="preserve">                "e": "5",</v>
      </c>
      <c r="L59" t="str">
        <f t="shared" si="11"/>
        <v xml:space="preserve">                "arc": null</v>
      </c>
      <c r="M59" s="11" t="str">
        <f t="shared" si="12"/>
        <v xml:space="preserve">              {
                "sp": "&lt;effectivedate -6cd YYYY-MM-DDT03:30:00+00:00&gt;",
                "v": "0.000",
                "q": "ZE2",
                "e": "5",
                "arc": null
              },
</v>
      </c>
      <c r="P59"/>
    </row>
    <row r="60" spans="1:16" x14ac:dyDescent="0.25">
      <c r="A60" t="s">
        <v>63</v>
      </c>
      <c r="B60" s="3">
        <v>0</v>
      </c>
      <c r="C60" s="3" t="s">
        <v>45</v>
      </c>
      <c r="D60" s="3">
        <v>5</v>
      </c>
      <c r="E60" s="5"/>
      <c r="F60" s="31" t="str">
        <f t="shared" si="0"/>
        <v/>
      </c>
      <c r="G60" s="31" t="str">
        <f t="shared" si="1"/>
        <v xml:space="preserve">,
</v>
      </c>
      <c r="H60" s="10" t="str">
        <f t="shared" si="2"/>
        <v xml:space="preserve">                "sp": "&lt;effectivedate -6cd YYYY-MM-DDT04:00:00+00:00&gt;",</v>
      </c>
      <c r="I60" t="str">
        <f t="shared" si="8"/>
        <v xml:space="preserve">                "v": "0.000",</v>
      </c>
      <c r="J60" t="str">
        <f t="shared" si="9"/>
        <v xml:space="preserve">                "q": "ZE2",</v>
      </c>
      <c r="K60" t="str">
        <f t="shared" si="10"/>
        <v xml:space="preserve">                "e": "5",</v>
      </c>
      <c r="L60" t="str">
        <f t="shared" si="11"/>
        <v xml:space="preserve">                "arc": null</v>
      </c>
      <c r="M60" s="11" t="str">
        <f t="shared" si="12"/>
        <v xml:space="preserve">              {
                "sp": "&lt;effectivedate -6cd YYYY-MM-DDT04:00:00+00:00&gt;",
                "v": "0.000",
                "q": "ZE2",
                "e": "5",
                "arc": null
              },
</v>
      </c>
      <c r="P60"/>
    </row>
    <row r="61" spans="1:16" x14ac:dyDescent="0.25">
      <c r="A61" t="s">
        <v>64</v>
      </c>
      <c r="B61" s="3">
        <v>0</v>
      </c>
      <c r="C61" s="3" t="s">
        <v>45</v>
      </c>
      <c r="D61" s="3">
        <v>5</v>
      </c>
      <c r="E61" s="5"/>
      <c r="F61" s="31" t="str">
        <f t="shared" si="0"/>
        <v/>
      </c>
      <c r="G61" s="31" t="str">
        <f t="shared" si="1"/>
        <v xml:space="preserve">,
</v>
      </c>
      <c r="H61" s="10" t="str">
        <f t="shared" si="2"/>
        <v xml:space="preserve">                "sp": "&lt;effectivedate -6cd YYYY-MM-DDT04:30:00+00:00&gt;",</v>
      </c>
      <c r="I61" t="str">
        <f t="shared" si="8"/>
        <v xml:space="preserve">                "v": "0.000",</v>
      </c>
      <c r="J61" t="str">
        <f t="shared" si="9"/>
        <v xml:space="preserve">                "q": "ZE2",</v>
      </c>
      <c r="K61" t="str">
        <f t="shared" si="10"/>
        <v xml:space="preserve">                "e": "5",</v>
      </c>
      <c r="L61" t="str">
        <f t="shared" si="11"/>
        <v xml:space="preserve">                "arc": null</v>
      </c>
      <c r="M61" s="11" t="str">
        <f t="shared" si="12"/>
        <v xml:space="preserve">              {
                "sp": "&lt;effectivedate -6cd YYYY-MM-DDT04:30:00+00:00&gt;",
                "v": "0.000",
                "q": "ZE2",
                "e": "5",
                "arc": null
              },
</v>
      </c>
      <c r="P61"/>
    </row>
    <row r="62" spans="1:16" x14ac:dyDescent="0.25">
      <c r="A62" t="s">
        <v>65</v>
      </c>
      <c r="B62" s="3">
        <v>0</v>
      </c>
      <c r="C62" s="3" t="s">
        <v>45</v>
      </c>
      <c r="D62" s="3">
        <v>5</v>
      </c>
      <c r="E62" s="5"/>
      <c r="F62" s="31" t="str">
        <f t="shared" si="0"/>
        <v/>
      </c>
      <c r="G62" s="31" t="str">
        <f t="shared" si="1"/>
        <v xml:space="preserve">,
</v>
      </c>
      <c r="H62" s="10" t="str">
        <f t="shared" si="2"/>
        <v xml:space="preserve">                "sp": "&lt;effectivedate -6cd YYYY-MM-DDT05:00:00+00:00&gt;",</v>
      </c>
      <c r="I62" t="str">
        <f t="shared" si="8"/>
        <v xml:space="preserve">                "v": "0.000",</v>
      </c>
      <c r="J62" t="str">
        <f t="shared" si="9"/>
        <v xml:space="preserve">                "q": "ZE2",</v>
      </c>
      <c r="K62" t="str">
        <f t="shared" si="10"/>
        <v xml:space="preserve">                "e": "5",</v>
      </c>
      <c r="L62" t="str">
        <f t="shared" si="11"/>
        <v xml:space="preserve">                "arc": null</v>
      </c>
      <c r="M62" s="11" t="str">
        <f t="shared" si="12"/>
        <v xml:space="preserve">              {
                "sp": "&lt;effectivedate -6cd YYYY-MM-DDT05:00:00+00:00&gt;",
                "v": "0.000",
                "q": "ZE2",
                "e": "5",
                "arc": null
              },
</v>
      </c>
      <c r="P62"/>
    </row>
    <row r="63" spans="1:16" x14ac:dyDescent="0.25">
      <c r="A63" t="s">
        <v>66</v>
      </c>
      <c r="B63" s="3">
        <v>0</v>
      </c>
      <c r="C63" s="3" t="s">
        <v>45</v>
      </c>
      <c r="D63" s="3">
        <v>5</v>
      </c>
      <c r="E63" s="5"/>
      <c r="F63" s="31" t="str">
        <f t="shared" si="0"/>
        <v/>
      </c>
      <c r="G63" s="31" t="str">
        <f t="shared" si="1"/>
        <v xml:space="preserve">,
</v>
      </c>
      <c r="H63" s="10" t="str">
        <f t="shared" si="2"/>
        <v xml:space="preserve">                "sp": "&lt;effectivedate -6cd YYYY-MM-DDT05:30:00+00:00&gt;",</v>
      </c>
      <c r="I63" t="str">
        <f t="shared" si="8"/>
        <v xml:space="preserve">                "v": "0.000",</v>
      </c>
      <c r="J63" t="str">
        <f t="shared" si="9"/>
        <v xml:space="preserve">                "q": "ZE2",</v>
      </c>
      <c r="K63" t="str">
        <f t="shared" si="10"/>
        <v xml:space="preserve">                "e": "5",</v>
      </c>
      <c r="L63" t="str">
        <f t="shared" si="11"/>
        <v xml:space="preserve">                "arc": null</v>
      </c>
      <c r="M63" s="11" t="str">
        <f t="shared" si="12"/>
        <v xml:space="preserve">              {
                "sp": "&lt;effectivedate -6cd YYYY-MM-DDT05:30:00+00:00&gt;",
                "v": "0.000",
                "q": "ZE2",
                "e": "5",
                "arc": null
              },
</v>
      </c>
      <c r="P63"/>
    </row>
    <row r="64" spans="1:16" x14ac:dyDescent="0.25">
      <c r="A64" t="s">
        <v>67</v>
      </c>
      <c r="B64" s="3">
        <v>0</v>
      </c>
      <c r="C64" s="3" t="s">
        <v>45</v>
      </c>
      <c r="D64" s="3">
        <v>5</v>
      </c>
      <c r="E64" s="5"/>
      <c r="F64" s="31" t="str">
        <f t="shared" si="0"/>
        <v/>
      </c>
      <c r="G64" s="31" t="str">
        <f t="shared" si="1"/>
        <v xml:space="preserve">,
</v>
      </c>
      <c r="H64" s="10" t="str">
        <f t="shared" si="2"/>
        <v xml:space="preserve">                "sp": "&lt;effectivedate -6cd YYYY-MM-DDT06:00:00+00:00&gt;",</v>
      </c>
      <c r="I64" t="str">
        <f t="shared" si="8"/>
        <v xml:space="preserve">                "v": "0.000",</v>
      </c>
      <c r="J64" t="str">
        <f t="shared" si="9"/>
        <v xml:space="preserve">                "q": "ZE2",</v>
      </c>
      <c r="K64" t="str">
        <f t="shared" si="10"/>
        <v xml:space="preserve">                "e": "5",</v>
      </c>
      <c r="L64" t="str">
        <f t="shared" si="11"/>
        <v xml:space="preserve">                "arc": null</v>
      </c>
      <c r="M64" s="11" t="str">
        <f t="shared" si="12"/>
        <v xml:space="preserve">              {
                "sp": "&lt;effectivedate -6cd YYYY-MM-DDT06:00:00+00:00&gt;",
                "v": "0.000",
                "q": "ZE2",
                "e": "5",
                "arc": null
              },
</v>
      </c>
      <c r="P64"/>
    </row>
    <row r="65" spans="1:16" x14ac:dyDescent="0.25">
      <c r="A65" t="s">
        <v>68</v>
      </c>
      <c r="B65" s="3">
        <v>0</v>
      </c>
      <c r="C65" s="3" t="s">
        <v>45</v>
      </c>
      <c r="D65" s="3">
        <v>5</v>
      </c>
      <c r="E65" s="5"/>
      <c r="F65" s="31" t="str">
        <f t="shared" si="0"/>
        <v/>
      </c>
      <c r="G65" s="31" t="str">
        <f t="shared" si="1"/>
        <v xml:space="preserve">,
</v>
      </c>
      <c r="H65" s="10" t="str">
        <f t="shared" si="2"/>
        <v xml:space="preserve">                "sp": "&lt;effectivedate -6cd YYYY-MM-DDT06:30:00+00:00&gt;",</v>
      </c>
      <c r="I65" t="str">
        <f t="shared" si="8"/>
        <v xml:space="preserve">                "v": "0.000",</v>
      </c>
      <c r="J65" t="str">
        <f t="shared" si="9"/>
        <v xml:space="preserve">                "q": "ZE2",</v>
      </c>
      <c r="K65" t="str">
        <f t="shared" si="10"/>
        <v xml:space="preserve">                "e": "5",</v>
      </c>
      <c r="L65" t="str">
        <f t="shared" si="11"/>
        <v xml:space="preserve">                "arc": null</v>
      </c>
      <c r="M65" s="11" t="str">
        <f t="shared" si="12"/>
        <v xml:space="preserve">              {
                "sp": "&lt;effectivedate -6cd YYYY-MM-DDT06:30:00+00:00&gt;",
                "v": "0.000",
                "q": "ZE2",
                "e": "5",
                "arc": null
              },
</v>
      </c>
      <c r="P65"/>
    </row>
    <row r="66" spans="1:16" x14ac:dyDescent="0.25">
      <c r="A66" t="s">
        <v>69</v>
      </c>
      <c r="B66" s="3">
        <v>0</v>
      </c>
      <c r="C66" s="3" t="s">
        <v>45</v>
      </c>
      <c r="D66" s="3">
        <v>5</v>
      </c>
      <c r="E66" s="5"/>
      <c r="F66" s="31" t="str">
        <f t="shared" si="0"/>
        <v/>
      </c>
      <c r="G66" s="31" t="str">
        <f t="shared" si="1"/>
        <v xml:space="preserve">,
</v>
      </c>
      <c r="H66" s="10" t="str">
        <f t="shared" si="2"/>
        <v xml:space="preserve">                "sp": "&lt;effectivedate -6cd YYYY-MM-DDT07:00:00+00:00&gt;",</v>
      </c>
      <c r="I66" t="str">
        <f t="shared" si="8"/>
        <v xml:space="preserve">                "v": "0.000",</v>
      </c>
      <c r="J66" t="str">
        <f t="shared" si="9"/>
        <v xml:space="preserve">                "q": "ZE2",</v>
      </c>
      <c r="K66" t="str">
        <f t="shared" si="10"/>
        <v xml:space="preserve">                "e": "5",</v>
      </c>
      <c r="L66" t="str">
        <f t="shared" si="11"/>
        <v xml:space="preserve">                "arc": null</v>
      </c>
      <c r="M66" s="11" t="str">
        <f t="shared" si="12"/>
        <v xml:space="preserve">              {
                "sp": "&lt;effectivedate -6cd YYYY-MM-DDT07:00:00+00:00&gt;",
                "v": "0.000",
                "q": "ZE2",
                "e": "5",
                "arc": null
              },
</v>
      </c>
      <c r="P66"/>
    </row>
    <row r="67" spans="1:16" x14ac:dyDescent="0.25">
      <c r="A67" t="s">
        <v>70</v>
      </c>
      <c r="B67" s="3">
        <v>0</v>
      </c>
      <c r="C67" s="3" t="s">
        <v>45</v>
      </c>
      <c r="D67" s="3">
        <v>5</v>
      </c>
      <c r="E67" s="5"/>
      <c r="F67" s="31" t="str">
        <f t="shared" si="0"/>
        <v/>
      </c>
      <c r="G67" s="31" t="str">
        <f t="shared" si="1"/>
        <v xml:space="preserve">,
</v>
      </c>
      <c r="H67" s="10" t="str">
        <f t="shared" si="2"/>
        <v xml:space="preserve">                "sp": "&lt;effectivedate -6cd YYYY-MM-DDT07:30:00+00:00&gt;",</v>
      </c>
      <c r="I67" t="str">
        <f t="shared" si="8"/>
        <v xml:space="preserve">                "v": "0.000",</v>
      </c>
      <c r="J67" t="str">
        <f t="shared" si="9"/>
        <v xml:space="preserve">                "q": "ZE2",</v>
      </c>
      <c r="K67" t="str">
        <f t="shared" si="10"/>
        <v xml:space="preserve">                "e": "5",</v>
      </c>
      <c r="L67" t="str">
        <f t="shared" si="11"/>
        <v xml:space="preserve">                "arc": null</v>
      </c>
      <c r="M67" s="11" t="str">
        <f t="shared" si="12"/>
        <v xml:space="preserve">              {
                "sp": "&lt;effectivedate -6cd YYYY-MM-DDT07:30:00+00:00&gt;",
                "v": "0.000",
                "q": "ZE2",
                "e": "5",
                "arc": null
              },
</v>
      </c>
      <c r="P67"/>
    </row>
    <row r="68" spans="1:16" x14ac:dyDescent="0.25">
      <c r="A68" t="s">
        <v>71</v>
      </c>
      <c r="B68" s="3">
        <v>0</v>
      </c>
      <c r="C68" s="3" t="s">
        <v>45</v>
      </c>
      <c r="D68" s="3">
        <v>5</v>
      </c>
      <c r="E68" s="5"/>
      <c r="F68" s="31" t="str">
        <f t="shared" si="0"/>
        <v/>
      </c>
      <c r="G68" s="31" t="str">
        <f t="shared" si="1"/>
        <v xml:space="preserve">,
</v>
      </c>
      <c r="H68" s="10" t="str">
        <f t="shared" si="2"/>
        <v xml:space="preserve">                "sp": "&lt;effectivedate -6cd YYYY-MM-DDT08:00:00+00:00&gt;",</v>
      </c>
      <c r="I68" t="str">
        <f t="shared" si="8"/>
        <v xml:space="preserve">                "v": "0.000",</v>
      </c>
      <c r="J68" t="str">
        <f t="shared" si="9"/>
        <v xml:space="preserve">                "q": "ZE2",</v>
      </c>
      <c r="K68" t="str">
        <f t="shared" si="10"/>
        <v xml:space="preserve">                "e": "5",</v>
      </c>
      <c r="L68" t="str">
        <f t="shared" si="11"/>
        <v xml:space="preserve">                "arc": null</v>
      </c>
      <c r="M68" s="11" t="str">
        <f t="shared" si="12"/>
        <v xml:space="preserve">              {
                "sp": "&lt;effectivedate -6cd YYYY-MM-DDT08:00:00+00:00&gt;",
                "v": "0.000",
                "q": "ZE2",
                "e": "5",
                "arc": null
              },
</v>
      </c>
      <c r="P68"/>
    </row>
    <row r="69" spans="1:16" x14ac:dyDescent="0.25">
      <c r="A69" t="s">
        <v>72</v>
      </c>
      <c r="B69" s="3">
        <v>0</v>
      </c>
      <c r="C69" s="3" t="s">
        <v>45</v>
      </c>
      <c r="D69" s="3">
        <v>5</v>
      </c>
      <c r="E69" s="5"/>
      <c r="F69" s="31" t="str">
        <f t="shared" si="0"/>
        <v/>
      </c>
      <c r="G69" s="31" t="str">
        <f t="shared" si="1"/>
        <v xml:space="preserve">,
</v>
      </c>
      <c r="H69" s="10" t="str">
        <f t="shared" si="2"/>
        <v xml:space="preserve">                "sp": "&lt;effectivedate -6cd YYYY-MM-DDT08:30:00+00:00&gt;",</v>
      </c>
      <c r="I69" t="str">
        <f t="shared" si="8"/>
        <v xml:space="preserve">                "v": "0.000",</v>
      </c>
      <c r="J69" t="str">
        <f t="shared" si="9"/>
        <v xml:space="preserve">                "q": "ZE2",</v>
      </c>
      <c r="K69" t="str">
        <f t="shared" si="10"/>
        <v xml:space="preserve">                "e": "5",</v>
      </c>
      <c r="L69" t="str">
        <f t="shared" si="11"/>
        <v xml:space="preserve">                "arc": null</v>
      </c>
      <c r="M69" s="11" t="str">
        <f t="shared" si="12"/>
        <v xml:space="preserve">              {
                "sp": "&lt;effectivedate -6cd YYYY-MM-DDT08:30:00+00:00&gt;",
                "v": "0.000",
                "q": "ZE2",
                "e": "5",
                "arc": null
              },
</v>
      </c>
      <c r="P69"/>
    </row>
    <row r="70" spans="1:16" x14ac:dyDescent="0.25">
      <c r="A70" t="s">
        <v>73</v>
      </c>
      <c r="B70" s="3">
        <v>0</v>
      </c>
      <c r="C70" s="3" t="s">
        <v>45</v>
      </c>
      <c r="D70" s="3">
        <v>5</v>
      </c>
      <c r="E70" s="5"/>
      <c r="F70" s="31" t="str">
        <f t="shared" ref="F70:F133" si="13">IF(ISERROR(FIND("T00:30:00",$A70)),"","          {
            ""settlementDay"": {
              ""settlementDayDate"": """&amp;SUBSTITUTE($A70,"00:30","00:00")&amp;""",
              ""periodDuration"": 30
            },
            ""consumptionPeriods"": [
")</f>
        <v/>
      </c>
      <c r="G70" s="31" t="str">
        <f t="shared" ref="G70:G133" si="14">IF(ISERROR(FIND("T00:00:00",$A70)),",
","
           ]
          }"&amp;IF(LEN($A71)&gt;0,",
",""))</f>
        <v xml:space="preserve">,
</v>
      </c>
      <c r="H70" s="10" t="str">
        <f t="shared" ref="H70:H133" si="15">"                ""sp"": """&amp;$A70&amp;""","</f>
        <v xml:space="preserve">                "sp": "&lt;effectivedate -6cd YYYY-MM-DDT09:00:00+00:00&gt;",</v>
      </c>
      <c r="I70" t="str">
        <f t="shared" si="8"/>
        <v xml:space="preserve">                "v": "0.000",</v>
      </c>
      <c r="J70" t="str">
        <f t="shared" si="9"/>
        <v xml:space="preserve">                "q": "ZE2",</v>
      </c>
      <c r="K70" t="str">
        <f t="shared" si="10"/>
        <v xml:space="preserve">                "e": "5",</v>
      </c>
      <c r="L70" t="str">
        <f t="shared" si="11"/>
        <v xml:space="preserve">                "arc": null</v>
      </c>
      <c r="M70" s="11" t="str">
        <f t="shared" si="12"/>
        <v xml:space="preserve">              {
                "sp": "&lt;effectivedate -6cd YYYY-MM-DDT09:00:00+00:00&gt;",
                "v": "0.000",
                "q": "ZE2",
                "e": "5",
                "arc": null
              },
</v>
      </c>
      <c r="P70"/>
    </row>
    <row r="71" spans="1:16" x14ac:dyDescent="0.25">
      <c r="A71" t="s">
        <v>74</v>
      </c>
      <c r="B71" s="3">
        <v>0</v>
      </c>
      <c r="C71" s="3" t="s">
        <v>45</v>
      </c>
      <c r="D71" s="3">
        <v>5</v>
      </c>
      <c r="E71" s="5"/>
      <c r="F71" s="31" t="str">
        <f t="shared" si="13"/>
        <v/>
      </c>
      <c r="G71" s="31" t="str">
        <f t="shared" si="14"/>
        <v xml:space="preserve">,
</v>
      </c>
      <c r="H71" s="10" t="str">
        <f t="shared" si="15"/>
        <v xml:space="preserve">                "sp": "&lt;effectivedate -6cd YYYY-MM-DDT09:30:00+00:00&gt;",</v>
      </c>
      <c r="I71" t="str">
        <f t="shared" si="8"/>
        <v xml:space="preserve">                "v": "0.000",</v>
      </c>
      <c r="J71" t="str">
        <f t="shared" si="9"/>
        <v xml:space="preserve">                "q": "ZE2",</v>
      </c>
      <c r="K71" t="str">
        <f t="shared" si="10"/>
        <v xml:space="preserve">                "e": "5",</v>
      </c>
      <c r="L71" t="str">
        <f t="shared" si="11"/>
        <v xml:space="preserve">                "arc": null</v>
      </c>
      <c r="M71" s="11" t="str">
        <f t="shared" si="12"/>
        <v xml:space="preserve">              {
                "sp": "&lt;effectivedate -6cd YYYY-MM-DDT09:30:00+00:00&gt;",
                "v": "0.000",
                "q": "ZE2",
                "e": "5",
                "arc": null
              },
</v>
      </c>
      <c r="P71"/>
    </row>
    <row r="72" spans="1:16" x14ac:dyDescent="0.25">
      <c r="A72" t="s">
        <v>75</v>
      </c>
      <c r="B72" s="3">
        <v>0</v>
      </c>
      <c r="C72" s="3" t="s">
        <v>45</v>
      </c>
      <c r="D72" s="3">
        <v>5</v>
      </c>
      <c r="E72" s="5"/>
      <c r="F72" s="31" t="str">
        <f t="shared" si="13"/>
        <v/>
      </c>
      <c r="G72" s="31" t="str">
        <f t="shared" si="14"/>
        <v xml:space="preserve">,
</v>
      </c>
      <c r="H72" s="10" t="str">
        <f t="shared" si="15"/>
        <v xml:space="preserve">                "sp": "&lt;effectivedate -6cd YYYY-MM-DDT10:00:00+00:00&gt;",</v>
      </c>
      <c r="I72" t="str">
        <f t="shared" si="8"/>
        <v xml:space="preserve">                "v": "0.000",</v>
      </c>
      <c r="J72" t="str">
        <f t="shared" si="9"/>
        <v xml:space="preserve">                "q": "ZE2",</v>
      </c>
      <c r="K72" t="str">
        <f t="shared" si="10"/>
        <v xml:space="preserve">                "e": "5",</v>
      </c>
      <c r="L72" t="str">
        <f t="shared" si="11"/>
        <v xml:space="preserve">                "arc": null</v>
      </c>
      <c r="M72" s="11" t="str">
        <f t="shared" si="12"/>
        <v xml:space="preserve">              {
                "sp": "&lt;effectivedate -6cd YYYY-MM-DDT10:00:00+00:00&gt;",
                "v": "0.000",
                "q": "ZE2",
                "e": "5",
                "arc": null
              },
</v>
      </c>
      <c r="P72"/>
    </row>
    <row r="73" spans="1:16" x14ac:dyDescent="0.25">
      <c r="A73" t="s">
        <v>76</v>
      </c>
      <c r="B73" s="3">
        <v>0</v>
      </c>
      <c r="C73" s="3" t="s">
        <v>45</v>
      </c>
      <c r="D73" s="3">
        <v>5</v>
      </c>
      <c r="E73" s="5"/>
      <c r="F73" s="31" t="str">
        <f t="shared" si="13"/>
        <v/>
      </c>
      <c r="G73" s="31" t="str">
        <f t="shared" si="14"/>
        <v xml:space="preserve">,
</v>
      </c>
      <c r="H73" s="10" t="str">
        <f t="shared" si="15"/>
        <v xml:space="preserve">                "sp": "&lt;effectivedate -6cd YYYY-MM-DDT10:30:00+00:00&gt;",</v>
      </c>
      <c r="I73" t="str">
        <f t="shared" si="8"/>
        <v xml:space="preserve">                "v": "0.000",</v>
      </c>
      <c r="J73" t="str">
        <f t="shared" si="9"/>
        <v xml:space="preserve">                "q": "ZE2",</v>
      </c>
      <c r="K73" t="str">
        <f t="shared" si="10"/>
        <v xml:space="preserve">                "e": "5",</v>
      </c>
      <c r="L73" t="str">
        <f t="shared" si="11"/>
        <v xml:space="preserve">                "arc": null</v>
      </c>
      <c r="M73" s="11" t="str">
        <f t="shared" si="12"/>
        <v xml:space="preserve">              {
                "sp": "&lt;effectivedate -6cd YYYY-MM-DDT10:30:00+00:00&gt;",
                "v": "0.000",
                "q": "ZE2",
                "e": "5",
                "arc": null
              },
</v>
      </c>
      <c r="P73"/>
    </row>
    <row r="74" spans="1:16" x14ac:dyDescent="0.25">
      <c r="A74" t="s">
        <v>77</v>
      </c>
      <c r="B74" s="3">
        <v>0</v>
      </c>
      <c r="C74" s="3" t="s">
        <v>45</v>
      </c>
      <c r="D74" s="3">
        <v>5</v>
      </c>
      <c r="E74" s="5"/>
      <c r="F74" s="31" t="str">
        <f t="shared" si="13"/>
        <v/>
      </c>
      <c r="G74" s="31" t="str">
        <f t="shared" si="14"/>
        <v xml:space="preserve">,
</v>
      </c>
      <c r="H74" s="10" t="str">
        <f t="shared" si="15"/>
        <v xml:space="preserve">                "sp": "&lt;effectivedate -6cd YYYY-MM-DDT11:00:00+00:00&gt;",</v>
      </c>
      <c r="I74" t="str">
        <f t="shared" si="8"/>
        <v xml:space="preserve">                "v": "0.000",</v>
      </c>
      <c r="J74" t="str">
        <f t="shared" si="9"/>
        <v xml:space="preserve">                "q": "ZE2",</v>
      </c>
      <c r="K74" t="str">
        <f t="shared" si="10"/>
        <v xml:space="preserve">                "e": "5",</v>
      </c>
      <c r="L74" t="str">
        <f t="shared" si="11"/>
        <v xml:space="preserve">                "arc": null</v>
      </c>
      <c r="M74" s="11" t="str">
        <f t="shared" si="12"/>
        <v xml:space="preserve">              {
                "sp": "&lt;effectivedate -6cd YYYY-MM-DDT11:00:00+00:00&gt;",
                "v": "0.000",
                "q": "ZE2",
                "e": "5",
                "arc": null
              },
</v>
      </c>
      <c r="P74"/>
    </row>
    <row r="75" spans="1:16" x14ac:dyDescent="0.25">
      <c r="A75" t="s">
        <v>78</v>
      </c>
      <c r="B75" s="3">
        <v>0</v>
      </c>
      <c r="C75" s="3" t="s">
        <v>45</v>
      </c>
      <c r="D75" s="3">
        <v>5</v>
      </c>
      <c r="E75" s="5"/>
      <c r="F75" s="31" t="str">
        <f t="shared" si="13"/>
        <v/>
      </c>
      <c r="G75" s="31" t="str">
        <f t="shared" si="14"/>
        <v xml:space="preserve">,
</v>
      </c>
      <c r="H75" s="10" t="str">
        <f t="shared" si="15"/>
        <v xml:space="preserve">                "sp": "&lt;effectivedate -6cd YYYY-MM-DDT11:30:00+00:00&gt;",</v>
      </c>
      <c r="I75" t="str">
        <f t="shared" si="8"/>
        <v xml:space="preserve">                "v": "0.000",</v>
      </c>
      <c r="J75" t="str">
        <f t="shared" si="9"/>
        <v xml:space="preserve">                "q": "ZE2",</v>
      </c>
      <c r="K75" t="str">
        <f t="shared" si="10"/>
        <v xml:space="preserve">                "e": "5",</v>
      </c>
      <c r="L75" t="str">
        <f t="shared" si="11"/>
        <v xml:space="preserve">                "arc": null</v>
      </c>
      <c r="M75" s="11" t="str">
        <f t="shared" si="12"/>
        <v xml:space="preserve">              {
                "sp": "&lt;effectivedate -6cd YYYY-MM-DDT11:30:00+00:00&gt;",
                "v": "0.000",
                "q": "ZE2",
                "e": "5",
                "arc": null
              },
</v>
      </c>
      <c r="P75"/>
    </row>
    <row r="76" spans="1:16" x14ac:dyDescent="0.25">
      <c r="A76" t="s">
        <v>79</v>
      </c>
      <c r="B76" s="3">
        <v>0</v>
      </c>
      <c r="C76" s="3" t="s">
        <v>45</v>
      </c>
      <c r="D76" s="3">
        <v>5</v>
      </c>
      <c r="E76" s="5"/>
      <c r="F76" s="31" t="str">
        <f t="shared" si="13"/>
        <v/>
      </c>
      <c r="G76" s="31" t="str">
        <f t="shared" si="14"/>
        <v xml:space="preserve">,
</v>
      </c>
      <c r="H76" s="10" t="str">
        <f t="shared" si="15"/>
        <v xml:space="preserve">                "sp": "&lt;effectivedate -6cd YYYY-MM-DDT12:00:00+00:00&gt;",</v>
      </c>
      <c r="I76" t="str">
        <f t="shared" si="8"/>
        <v xml:space="preserve">                "v": "0.000",</v>
      </c>
      <c r="J76" t="str">
        <f t="shared" si="9"/>
        <v xml:space="preserve">                "q": "ZE2",</v>
      </c>
      <c r="K76" t="str">
        <f t="shared" si="10"/>
        <v xml:space="preserve">                "e": "5",</v>
      </c>
      <c r="L76" t="str">
        <f t="shared" si="11"/>
        <v xml:space="preserve">                "arc": null</v>
      </c>
      <c r="M76" s="11" t="str">
        <f t="shared" si="12"/>
        <v xml:space="preserve">              {
                "sp": "&lt;effectivedate -6cd YYYY-MM-DDT12:00:00+00:00&gt;",
                "v": "0.000",
                "q": "ZE2",
                "e": "5",
                "arc": null
              },
</v>
      </c>
      <c r="P76"/>
    </row>
    <row r="77" spans="1:16" x14ac:dyDescent="0.25">
      <c r="A77" t="s">
        <v>80</v>
      </c>
      <c r="B77" s="3">
        <v>0</v>
      </c>
      <c r="C77" s="3" t="s">
        <v>45</v>
      </c>
      <c r="D77" s="3">
        <v>5</v>
      </c>
      <c r="E77" s="5"/>
      <c r="F77" s="31" t="str">
        <f t="shared" si="13"/>
        <v/>
      </c>
      <c r="G77" s="31" t="str">
        <f t="shared" si="14"/>
        <v xml:space="preserve">,
</v>
      </c>
      <c r="H77" s="10" t="str">
        <f t="shared" si="15"/>
        <v xml:space="preserve">                "sp": "&lt;effectivedate -6cd YYYY-MM-DDT12:30:00+00:00&gt;",</v>
      </c>
      <c r="I77" t="str">
        <f t="shared" si="8"/>
        <v xml:space="preserve">                "v": "0.000",</v>
      </c>
      <c r="J77" t="str">
        <f t="shared" si="9"/>
        <v xml:space="preserve">                "q": "ZE2",</v>
      </c>
      <c r="K77" t="str">
        <f t="shared" si="10"/>
        <v xml:space="preserve">                "e": "5",</v>
      </c>
      <c r="L77" t="str">
        <f t="shared" si="11"/>
        <v xml:space="preserve">                "arc": null</v>
      </c>
      <c r="M77" s="11" t="str">
        <f t="shared" si="12"/>
        <v xml:space="preserve">              {
                "sp": "&lt;effectivedate -6cd YYYY-MM-DDT12:30:00+00:00&gt;",
                "v": "0.000",
                "q": "ZE2",
                "e": "5",
                "arc": null
              },
</v>
      </c>
      <c r="P77"/>
    </row>
    <row r="78" spans="1:16" x14ac:dyDescent="0.25">
      <c r="A78" t="s">
        <v>81</v>
      </c>
      <c r="B78" s="3">
        <v>0</v>
      </c>
      <c r="C78" s="3" t="s">
        <v>45</v>
      </c>
      <c r="D78" s="3">
        <v>5</v>
      </c>
      <c r="E78" s="5"/>
      <c r="F78" s="31" t="str">
        <f t="shared" si="13"/>
        <v/>
      </c>
      <c r="G78" s="31" t="str">
        <f t="shared" si="14"/>
        <v xml:space="preserve">,
</v>
      </c>
      <c r="H78" s="10" t="str">
        <f t="shared" si="15"/>
        <v xml:space="preserve">                "sp": "&lt;effectivedate -6cd YYYY-MM-DDT13:00:00+00:00&gt;",</v>
      </c>
      <c r="I78" t="str">
        <f t="shared" si="8"/>
        <v xml:space="preserve">                "v": "0.000",</v>
      </c>
      <c r="J78" t="str">
        <f t="shared" si="9"/>
        <v xml:space="preserve">                "q": "ZE2",</v>
      </c>
      <c r="K78" t="str">
        <f t="shared" si="10"/>
        <v xml:space="preserve">                "e": "5",</v>
      </c>
      <c r="L78" t="str">
        <f t="shared" si="11"/>
        <v xml:space="preserve">                "arc": null</v>
      </c>
      <c r="M78" s="11" t="str">
        <f t="shared" si="12"/>
        <v xml:space="preserve">              {
                "sp": "&lt;effectivedate -6cd YYYY-MM-DDT13:00:00+00:00&gt;",
                "v": "0.000",
                "q": "ZE2",
                "e": "5",
                "arc": null
              },
</v>
      </c>
      <c r="P78"/>
    </row>
    <row r="79" spans="1:16" x14ac:dyDescent="0.25">
      <c r="A79" t="s">
        <v>82</v>
      </c>
      <c r="B79" s="3">
        <v>0</v>
      </c>
      <c r="C79" s="3" t="s">
        <v>45</v>
      </c>
      <c r="D79" s="3">
        <v>5</v>
      </c>
      <c r="E79" s="5"/>
      <c r="F79" s="31" t="str">
        <f t="shared" si="13"/>
        <v/>
      </c>
      <c r="G79" s="31" t="str">
        <f t="shared" si="14"/>
        <v xml:space="preserve">,
</v>
      </c>
      <c r="H79" s="10" t="str">
        <f t="shared" si="15"/>
        <v xml:space="preserve">                "sp": "&lt;effectivedate -6cd YYYY-MM-DDT13:30:00+00:00&gt;",</v>
      </c>
      <c r="I79" t="str">
        <f t="shared" si="8"/>
        <v xml:space="preserve">                "v": "0.000",</v>
      </c>
      <c r="J79" t="str">
        <f t="shared" si="9"/>
        <v xml:space="preserve">                "q": "ZE2",</v>
      </c>
      <c r="K79" t="str">
        <f t="shared" si="10"/>
        <v xml:space="preserve">                "e": "5",</v>
      </c>
      <c r="L79" t="str">
        <f t="shared" si="11"/>
        <v xml:space="preserve">                "arc": null</v>
      </c>
      <c r="M79" s="11" t="str">
        <f t="shared" si="12"/>
        <v xml:space="preserve">              {
                "sp": "&lt;effectivedate -6cd YYYY-MM-DDT13:30:00+00:00&gt;",
                "v": "0.000",
                "q": "ZE2",
                "e": "5",
                "arc": null
              },
</v>
      </c>
      <c r="P79"/>
    </row>
    <row r="80" spans="1:16" x14ac:dyDescent="0.25">
      <c r="A80" t="s">
        <v>83</v>
      </c>
      <c r="B80" s="3">
        <v>0</v>
      </c>
      <c r="C80" s="3" t="s">
        <v>45</v>
      </c>
      <c r="D80" s="3">
        <v>5</v>
      </c>
      <c r="E80" s="5"/>
      <c r="F80" s="31" t="str">
        <f t="shared" si="13"/>
        <v/>
      </c>
      <c r="G80" s="31" t="str">
        <f t="shared" si="14"/>
        <v xml:space="preserve">,
</v>
      </c>
      <c r="H80" s="10" t="str">
        <f t="shared" si="15"/>
        <v xml:space="preserve">                "sp": "&lt;effectivedate -6cd YYYY-MM-DDT14:00:00+00:00&gt;",</v>
      </c>
      <c r="I80" t="str">
        <f t="shared" si="8"/>
        <v xml:space="preserve">                "v": "0.000",</v>
      </c>
      <c r="J80" t="str">
        <f t="shared" si="9"/>
        <v xml:space="preserve">                "q": "ZE2",</v>
      </c>
      <c r="K80" t="str">
        <f t="shared" si="10"/>
        <v xml:space="preserve">                "e": "5",</v>
      </c>
      <c r="L80" t="str">
        <f t="shared" si="11"/>
        <v xml:space="preserve">                "arc": null</v>
      </c>
      <c r="M80" s="11" t="str">
        <f t="shared" si="12"/>
        <v xml:space="preserve">              {
                "sp": "&lt;effectivedate -6cd YYYY-MM-DDT14:00:00+00:00&gt;",
                "v": "0.000",
                "q": "ZE2",
                "e": "5",
                "arc": null
              },
</v>
      </c>
      <c r="P80"/>
    </row>
    <row r="81" spans="1:16" x14ac:dyDescent="0.25">
      <c r="A81" t="s">
        <v>84</v>
      </c>
      <c r="B81" s="3">
        <v>0</v>
      </c>
      <c r="C81" s="3" t="s">
        <v>45</v>
      </c>
      <c r="D81" s="3">
        <v>5</v>
      </c>
      <c r="E81" s="5"/>
      <c r="F81" s="31" t="str">
        <f t="shared" si="13"/>
        <v/>
      </c>
      <c r="G81" s="31" t="str">
        <f t="shared" si="14"/>
        <v xml:space="preserve">,
</v>
      </c>
      <c r="H81" s="10" t="str">
        <f t="shared" si="15"/>
        <v xml:space="preserve">                "sp": "&lt;effectivedate -6cd YYYY-MM-DDT14:30:00+00:00&gt;",</v>
      </c>
      <c r="I81" t="str">
        <f t="shared" si="8"/>
        <v xml:space="preserve">                "v": "0.000",</v>
      </c>
      <c r="J81" t="str">
        <f t="shared" si="9"/>
        <v xml:space="preserve">                "q": "ZE2",</v>
      </c>
      <c r="K81" t="str">
        <f t="shared" si="10"/>
        <v xml:space="preserve">                "e": "5",</v>
      </c>
      <c r="L81" t="str">
        <f t="shared" si="11"/>
        <v xml:space="preserve">                "arc": null</v>
      </c>
      <c r="M81" s="11" t="str">
        <f t="shared" si="12"/>
        <v xml:space="preserve">              {
                "sp": "&lt;effectivedate -6cd YYYY-MM-DDT14:30:00+00:00&gt;",
                "v": "0.000",
                "q": "ZE2",
                "e": "5",
                "arc": null
              },
</v>
      </c>
      <c r="P81"/>
    </row>
    <row r="82" spans="1:16" x14ac:dyDescent="0.25">
      <c r="A82" t="s">
        <v>85</v>
      </c>
      <c r="B82" s="3">
        <v>0</v>
      </c>
      <c r="C82" s="3" t="s">
        <v>45</v>
      </c>
      <c r="D82" s="3">
        <v>5</v>
      </c>
      <c r="E82" s="5"/>
      <c r="F82" s="31" t="str">
        <f t="shared" si="13"/>
        <v/>
      </c>
      <c r="G82" s="31" t="str">
        <f t="shared" si="14"/>
        <v xml:space="preserve">,
</v>
      </c>
      <c r="H82" s="10" t="str">
        <f t="shared" si="15"/>
        <v xml:space="preserve">                "sp": "&lt;effectivedate -6cd YYYY-MM-DDT15:00:00+00:00&gt;",</v>
      </c>
      <c r="I82" t="str">
        <f t="shared" si="8"/>
        <v xml:space="preserve">                "v": "0.000",</v>
      </c>
      <c r="J82" t="str">
        <f t="shared" si="9"/>
        <v xml:space="preserve">                "q": "ZE2",</v>
      </c>
      <c r="K82" t="str">
        <f t="shared" si="10"/>
        <v xml:space="preserve">                "e": "5",</v>
      </c>
      <c r="L82" t="str">
        <f t="shared" si="11"/>
        <v xml:space="preserve">                "arc": null</v>
      </c>
      <c r="M82" s="11" t="str">
        <f t="shared" si="12"/>
        <v xml:space="preserve">              {
                "sp": "&lt;effectivedate -6cd YYYY-MM-DDT15:00:00+00:00&gt;",
                "v": "0.000",
                "q": "ZE2",
                "e": "5",
                "arc": null
              },
</v>
      </c>
      <c r="P82"/>
    </row>
    <row r="83" spans="1:16" x14ac:dyDescent="0.25">
      <c r="A83" t="s">
        <v>86</v>
      </c>
      <c r="B83" s="3">
        <v>0</v>
      </c>
      <c r="C83" s="3" t="s">
        <v>45</v>
      </c>
      <c r="D83" s="3">
        <v>5</v>
      </c>
      <c r="E83" s="5"/>
      <c r="F83" s="31" t="str">
        <f t="shared" si="13"/>
        <v/>
      </c>
      <c r="G83" s="31" t="str">
        <f t="shared" si="14"/>
        <v xml:space="preserve">,
</v>
      </c>
      <c r="H83" s="10" t="str">
        <f t="shared" si="15"/>
        <v xml:space="preserve">                "sp": "&lt;effectivedate -6cd YYYY-MM-DDT15:30:00+00:00&gt;",</v>
      </c>
      <c r="I83" t="str">
        <f t="shared" si="8"/>
        <v xml:space="preserve">                "v": "0.000",</v>
      </c>
      <c r="J83" t="str">
        <f t="shared" si="9"/>
        <v xml:space="preserve">                "q": "ZE2",</v>
      </c>
      <c r="K83" t="str">
        <f t="shared" si="10"/>
        <v xml:space="preserve">                "e": "5",</v>
      </c>
      <c r="L83" t="str">
        <f t="shared" si="11"/>
        <v xml:space="preserve">                "arc": null</v>
      </c>
      <c r="M83" s="11" t="str">
        <f t="shared" si="12"/>
        <v xml:space="preserve">              {
                "sp": "&lt;effectivedate -6cd YYYY-MM-DDT15:30:00+00:00&gt;",
                "v": "0.000",
                "q": "ZE2",
                "e": "5",
                "arc": null
              },
</v>
      </c>
      <c r="P83"/>
    </row>
    <row r="84" spans="1:16" x14ac:dyDescent="0.25">
      <c r="A84" t="s">
        <v>87</v>
      </c>
      <c r="B84" s="3">
        <v>0</v>
      </c>
      <c r="C84" s="3" t="s">
        <v>45</v>
      </c>
      <c r="D84" s="3">
        <v>5</v>
      </c>
      <c r="E84" s="5"/>
      <c r="F84" s="31" t="str">
        <f t="shared" si="13"/>
        <v/>
      </c>
      <c r="G84" s="31" t="str">
        <f t="shared" si="14"/>
        <v xml:space="preserve">,
</v>
      </c>
      <c r="H84" s="10" t="str">
        <f t="shared" si="15"/>
        <v xml:space="preserve">                "sp": "&lt;effectivedate -6cd YYYY-MM-DDT16:00:00+00:00&gt;",</v>
      </c>
      <c r="I84" t="str">
        <f t="shared" si="8"/>
        <v xml:space="preserve">                "v": "0.000",</v>
      </c>
      <c r="J84" t="str">
        <f t="shared" si="9"/>
        <v xml:space="preserve">                "q": "ZE2",</v>
      </c>
      <c r="K84" t="str">
        <f t="shared" si="10"/>
        <v xml:space="preserve">                "e": "5",</v>
      </c>
      <c r="L84" t="str">
        <f t="shared" si="11"/>
        <v xml:space="preserve">                "arc": null</v>
      </c>
      <c r="M84" s="11" t="str">
        <f t="shared" si="12"/>
        <v xml:space="preserve">              {
                "sp": "&lt;effectivedate -6cd YYYY-MM-DDT16:00:00+00:00&gt;",
                "v": "0.000",
                "q": "ZE2",
                "e": "5",
                "arc": null
              },
</v>
      </c>
      <c r="P84"/>
    </row>
    <row r="85" spans="1:16" x14ac:dyDescent="0.25">
      <c r="A85" t="s">
        <v>88</v>
      </c>
      <c r="B85" s="3">
        <v>0</v>
      </c>
      <c r="C85" s="3" t="s">
        <v>45</v>
      </c>
      <c r="D85" s="3">
        <v>5</v>
      </c>
      <c r="E85" s="5"/>
      <c r="F85" s="31" t="str">
        <f t="shared" si="13"/>
        <v/>
      </c>
      <c r="G85" s="31" t="str">
        <f t="shared" si="14"/>
        <v xml:space="preserve">,
</v>
      </c>
      <c r="H85" s="10" t="str">
        <f t="shared" si="15"/>
        <v xml:space="preserve">                "sp": "&lt;effectivedate -6cd YYYY-MM-DDT16:30:00+00:00&gt;",</v>
      </c>
      <c r="I85" t="str">
        <f t="shared" si="8"/>
        <v xml:space="preserve">                "v": "0.000",</v>
      </c>
      <c r="J85" t="str">
        <f t="shared" si="9"/>
        <v xml:space="preserve">                "q": "ZE2",</v>
      </c>
      <c r="K85" t="str">
        <f t="shared" si="10"/>
        <v xml:space="preserve">                "e": "5",</v>
      </c>
      <c r="L85" t="str">
        <f t="shared" si="11"/>
        <v xml:space="preserve">                "arc": null</v>
      </c>
      <c r="M85" s="11" t="str">
        <f t="shared" si="12"/>
        <v xml:space="preserve">              {
                "sp": "&lt;effectivedate -6cd YYYY-MM-DDT16:30:00+00:00&gt;",
                "v": "0.000",
                "q": "ZE2",
                "e": "5",
                "arc": null
              },
</v>
      </c>
      <c r="P85"/>
    </row>
    <row r="86" spans="1:16" x14ac:dyDescent="0.25">
      <c r="A86" t="s">
        <v>89</v>
      </c>
      <c r="B86" s="3">
        <v>0</v>
      </c>
      <c r="C86" s="3" t="s">
        <v>45</v>
      </c>
      <c r="D86" s="3">
        <v>5</v>
      </c>
      <c r="E86" s="5"/>
      <c r="F86" s="31" t="str">
        <f t="shared" si="13"/>
        <v/>
      </c>
      <c r="G86" s="31" t="str">
        <f t="shared" si="14"/>
        <v xml:space="preserve">,
</v>
      </c>
      <c r="H86" s="10" t="str">
        <f t="shared" si="15"/>
        <v xml:space="preserve">                "sp": "&lt;effectivedate -6cd YYYY-MM-DDT17:00:00+00:00&gt;",</v>
      </c>
      <c r="I86" t="str">
        <f t="shared" si="8"/>
        <v xml:space="preserve">                "v": "0.000",</v>
      </c>
      <c r="J86" t="str">
        <f t="shared" si="9"/>
        <v xml:space="preserve">                "q": "ZE2",</v>
      </c>
      <c r="K86" t="str">
        <f t="shared" si="10"/>
        <v xml:space="preserve">                "e": "5",</v>
      </c>
      <c r="L86" t="str">
        <f t="shared" si="11"/>
        <v xml:space="preserve">                "arc": null</v>
      </c>
      <c r="M86" s="11" t="str">
        <f t="shared" si="12"/>
        <v xml:space="preserve">              {
                "sp": "&lt;effectivedate -6cd YYYY-MM-DDT17:00:00+00:00&gt;",
                "v": "0.000",
                "q": "ZE2",
                "e": "5",
                "arc": null
              },
</v>
      </c>
      <c r="P86"/>
    </row>
    <row r="87" spans="1:16" x14ac:dyDescent="0.25">
      <c r="A87" t="s">
        <v>90</v>
      </c>
      <c r="B87" s="3">
        <v>0</v>
      </c>
      <c r="C87" s="3" t="s">
        <v>45</v>
      </c>
      <c r="D87" s="3">
        <v>5</v>
      </c>
      <c r="E87" s="5"/>
      <c r="F87" s="31" t="str">
        <f t="shared" si="13"/>
        <v/>
      </c>
      <c r="G87" s="31" t="str">
        <f t="shared" si="14"/>
        <v xml:space="preserve">,
</v>
      </c>
      <c r="H87" s="10" t="str">
        <f t="shared" si="15"/>
        <v xml:space="preserve">                "sp": "&lt;effectivedate -6cd YYYY-MM-DDT17:30:00+00:00&gt;",</v>
      </c>
      <c r="I87" t="str">
        <f t="shared" si="8"/>
        <v xml:space="preserve">                "v": "0.000",</v>
      </c>
      <c r="J87" t="str">
        <f t="shared" si="9"/>
        <v xml:space="preserve">                "q": "ZE2",</v>
      </c>
      <c r="K87" t="str">
        <f t="shared" si="10"/>
        <v xml:space="preserve">                "e": "5",</v>
      </c>
      <c r="L87" t="str">
        <f t="shared" si="11"/>
        <v xml:space="preserve">                "arc": null</v>
      </c>
      <c r="M87" s="11" t="str">
        <f t="shared" si="12"/>
        <v xml:space="preserve">              {
                "sp": "&lt;effectivedate -6cd YYYY-MM-DDT17:30:00+00:00&gt;",
                "v": "0.000",
                "q": "ZE2",
                "e": "5",
                "arc": null
              },
</v>
      </c>
      <c r="P87"/>
    </row>
    <row r="88" spans="1:16" x14ac:dyDescent="0.25">
      <c r="A88" t="s">
        <v>91</v>
      </c>
      <c r="B88" s="3">
        <v>0</v>
      </c>
      <c r="C88" s="3" t="s">
        <v>45</v>
      </c>
      <c r="D88" s="3">
        <v>5</v>
      </c>
      <c r="E88" s="5"/>
      <c r="F88" s="31" t="str">
        <f t="shared" si="13"/>
        <v/>
      </c>
      <c r="G88" s="31" t="str">
        <f t="shared" si="14"/>
        <v xml:space="preserve">,
</v>
      </c>
      <c r="H88" s="10" t="str">
        <f t="shared" si="15"/>
        <v xml:space="preserve">                "sp": "&lt;effectivedate -6cd YYYY-MM-DDT18:00:00+00:00&gt;",</v>
      </c>
      <c r="I88" t="str">
        <f t="shared" si="8"/>
        <v xml:space="preserve">                "v": "0.000",</v>
      </c>
      <c r="J88" t="str">
        <f t="shared" si="9"/>
        <v xml:space="preserve">                "q": "ZE2",</v>
      </c>
      <c r="K88" t="str">
        <f t="shared" si="10"/>
        <v xml:space="preserve">                "e": "5",</v>
      </c>
      <c r="L88" t="str">
        <f t="shared" si="11"/>
        <v xml:space="preserve">                "arc": null</v>
      </c>
      <c r="M88" s="11" t="str">
        <f t="shared" si="12"/>
        <v xml:space="preserve">              {
                "sp": "&lt;effectivedate -6cd YYYY-MM-DDT18:00:00+00:00&gt;",
                "v": "0.000",
                "q": "ZE2",
                "e": "5",
                "arc": null
              },
</v>
      </c>
      <c r="P88"/>
    </row>
    <row r="89" spans="1:16" x14ac:dyDescent="0.25">
      <c r="A89" t="s">
        <v>92</v>
      </c>
      <c r="B89" s="3">
        <v>0</v>
      </c>
      <c r="C89" s="3" t="s">
        <v>45</v>
      </c>
      <c r="D89" s="3">
        <v>5</v>
      </c>
      <c r="E89" s="5"/>
      <c r="F89" s="31" t="str">
        <f t="shared" si="13"/>
        <v/>
      </c>
      <c r="G89" s="31" t="str">
        <f t="shared" si="14"/>
        <v xml:space="preserve">,
</v>
      </c>
      <c r="H89" s="10" t="str">
        <f t="shared" si="15"/>
        <v xml:space="preserve">                "sp": "&lt;effectivedate -6cd YYYY-MM-DDT18:30:00+00:00&gt;",</v>
      </c>
      <c r="I89" t="str">
        <f t="shared" si="8"/>
        <v xml:space="preserve">                "v": "0.000",</v>
      </c>
      <c r="J89" t="str">
        <f t="shared" si="9"/>
        <v xml:space="preserve">                "q": "ZE2",</v>
      </c>
      <c r="K89" t="str">
        <f t="shared" si="10"/>
        <v xml:space="preserve">                "e": "5",</v>
      </c>
      <c r="L89" t="str">
        <f t="shared" si="11"/>
        <v xml:space="preserve">                "arc": null</v>
      </c>
      <c r="M89" s="11" t="str">
        <f t="shared" si="12"/>
        <v xml:space="preserve">              {
                "sp": "&lt;effectivedate -6cd YYYY-MM-DDT18:30:00+00:00&gt;",
                "v": "0.000",
                "q": "ZE2",
                "e": "5",
                "arc": null
              },
</v>
      </c>
      <c r="P89"/>
    </row>
    <row r="90" spans="1:16" x14ac:dyDescent="0.25">
      <c r="A90" t="s">
        <v>93</v>
      </c>
      <c r="B90" s="3">
        <v>0</v>
      </c>
      <c r="C90" s="3" t="s">
        <v>45</v>
      </c>
      <c r="D90" s="3">
        <v>5</v>
      </c>
      <c r="E90" s="5"/>
      <c r="F90" s="31" t="str">
        <f t="shared" si="13"/>
        <v/>
      </c>
      <c r="G90" s="31" t="str">
        <f t="shared" si="14"/>
        <v xml:space="preserve">,
</v>
      </c>
      <c r="H90" s="10" t="str">
        <f t="shared" si="15"/>
        <v xml:space="preserve">                "sp": "&lt;effectivedate -6cd YYYY-MM-DDT19:00:00+00:00&gt;",</v>
      </c>
      <c r="I90" t="str">
        <f t="shared" si="8"/>
        <v xml:space="preserve">                "v": "0.000",</v>
      </c>
      <c r="J90" t="str">
        <f t="shared" si="9"/>
        <v xml:space="preserve">                "q": "ZE2",</v>
      </c>
      <c r="K90" t="str">
        <f t="shared" si="10"/>
        <v xml:space="preserve">                "e": "5",</v>
      </c>
      <c r="L90" t="str">
        <f t="shared" si="11"/>
        <v xml:space="preserve">                "arc": null</v>
      </c>
      <c r="M90" s="11" t="str">
        <f t="shared" si="12"/>
        <v xml:space="preserve">              {
                "sp": "&lt;effectivedate -6cd YYYY-MM-DDT19:00:00+00:00&gt;",
                "v": "0.000",
                "q": "ZE2",
                "e": "5",
                "arc": null
              },
</v>
      </c>
      <c r="P90"/>
    </row>
    <row r="91" spans="1:16" x14ac:dyDescent="0.25">
      <c r="A91" t="s">
        <v>94</v>
      </c>
      <c r="B91" s="3">
        <v>0</v>
      </c>
      <c r="C91" s="3" t="s">
        <v>45</v>
      </c>
      <c r="D91" s="3">
        <v>5</v>
      </c>
      <c r="E91" s="5"/>
      <c r="F91" s="31" t="str">
        <f t="shared" si="13"/>
        <v/>
      </c>
      <c r="G91" s="31" t="str">
        <f t="shared" si="14"/>
        <v xml:space="preserve">,
</v>
      </c>
      <c r="H91" s="10" t="str">
        <f t="shared" si="15"/>
        <v xml:space="preserve">                "sp": "&lt;effectivedate -6cd YYYY-MM-DDT19:30:00+00:00&gt;",</v>
      </c>
      <c r="I91" t="str">
        <f t="shared" si="8"/>
        <v xml:space="preserve">                "v": "0.000",</v>
      </c>
      <c r="J91" t="str">
        <f t="shared" si="9"/>
        <v xml:space="preserve">                "q": "ZE2",</v>
      </c>
      <c r="K91" t="str">
        <f t="shared" si="10"/>
        <v xml:space="preserve">                "e": "5",</v>
      </c>
      <c r="L91" t="str">
        <f t="shared" si="11"/>
        <v xml:space="preserve">                "arc": null</v>
      </c>
      <c r="M91" s="11" t="str">
        <f t="shared" si="12"/>
        <v xml:space="preserve">              {
                "sp": "&lt;effectivedate -6cd YYYY-MM-DDT19:30:00+00:00&gt;",
                "v": "0.000",
                "q": "ZE2",
                "e": "5",
                "arc": null
              },
</v>
      </c>
      <c r="P91"/>
    </row>
    <row r="92" spans="1:16" x14ac:dyDescent="0.25">
      <c r="A92" t="s">
        <v>95</v>
      </c>
      <c r="B92" s="3">
        <v>0</v>
      </c>
      <c r="C92" s="3" t="s">
        <v>45</v>
      </c>
      <c r="D92" s="3">
        <v>5</v>
      </c>
      <c r="E92" s="5"/>
      <c r="F92" s="31" t="str">
        <f t="shared" si="13"/>
        <v/>
      </c>
      <c r="G92" s="31" t="str">
        <f t="shared" si="14"/>
        <v xml:space="preserve">,
</v>
      </c>
      <c r="H92" s="10" t="str">
        <f t="shared" si="15"/>
        <v xml:space="preserve">                "sp": "&lt;effectivedate -6cd YYYY-MM-DDT20:00:00+00:00&gt;",</v>
      </c>
      <c r="I92" t="str">
        <f t="shared" si="8"/>
        <v xml:space="preserve">                "v": "0.000",</v>
      </c>
      <c r="J92" t="str">
        <f t="shared" si="9"/>
        <v xml:space="preserve">                "q": "ZE2",</v>
      </c>
      <c r="K92" t="str">
        <f t="shared" si="10"/>
        <v xml:space="preserve">                "e": "5",</v>
      </c>
      <c r="L92" t="str">
        <f t="shared" si="11"/>
        <v xml:space="preserve">                "arc": null</v>
      </c>
      <c r="M92" s="11" t="str">
        <f t="shared" si="12"/>
        <v xml:space="preserve">              {
                "sp": "&lt;effectivedate -6cd YYYY-MM-DDT20:00:00+00:00&gt;",
                "v": "0.000",
                "q": "ZE2",
                "e": "5",
                "arc": null
              },
</v>
      </c>
      <c r="P92"/>
    </row>
    <row r="93" spans="1:16" x14ac:dyDescent="0.25">
      <c r="A93" t="s">
        <v>96</v>
      </c>
      <c r="B93" s="3">
        <v>0</v>
      </c>
      <c r="C93" s="3" t="s">
        <v>45</v>
      </c>
      <c r="D93" s="3">
        <v>5</v>
      </c>
      <c r="E93" s="5"/>
      <c r="F93" s="31" t="str">
        <f t="shared" si="13"/>
        <v/>
      </c>
      <c r="G93" s="31" t="str">
        <f t="shared" si="14"/>
        <v xml:space="preserve">,
</v>
      </c>
      <c r="H93" s="10" t="str">
        <f t="shared" si="15"/>
        <v xml:space="preserve">                "sp": "&lt;effectivedate -6cd YYYY-MM-DDT20:30:00+00:00&gt;",</v>
      </c>
      <c r="I93" t="str">
        <f t="shared" si="8"/>
        <v xml:space="preserve">                "v": "0.000",</v>
      </c>
      <c r="J93" t="str">
        <f t="shared" si="9"/>
        <v xml:space="preserve">                "q": "ZE2",</v>
      </c>
      <c r="K93" t="str">
        <f t="shared" si="10"/>
        <v xml:space="preserve">                "e": "5",</v>
      </c>
      <c r="L93" t="str">
        <f t="shared" si="11"/>
        <v xml:space="preserve">                "arc": null</v>
      </c>
      <c r="M93" s="11" t="str">
        <f t="shared" si="12"/>
        <v xml:space="preserve">              {
                "sp": "&lt;effectivedate -6cd YYYY-MM-DDT20:30:00+00:00&gt;",
                "v": "0.000",
                "q": "ZE2",
                "e": "5",
                "arc": null
              },
</v>
      </c>
      <c r="P93"/>
    </row>
    <row r="94" spans="1:16" x14ac:dyDescent="0.25">
      <c r="A94" t="s">
        <v>97</v>
      </c>
      <c r="B94" s="3">
        <v>0</v>
      </c>
      <c r="C94" s="3" t="s">
        <v>45</v>
      </c>
      <c r="D94" s="3">
        <v>5</v>
      </c>
      <c r="E94" s="5"/>
      <c r="F94" s="31" t="str">
        <f t="shared" si="13"/>
        <v/>
      </c>
      <c r="G94" s="31" t="str">
        <f t="shared" si="14"/>
        <v xml:space="preserve">,
</v>
      </c>
      <c r="H94" s="10" t="str">
        <f t="shared" si="15"/>
        <v xml:space="preserve">                "sp": "&lt;effectivedate -6cd YYYY-MM-DDT21:00:00+00:00&gt;",</v>
      </c>
      <c r="I94" t="str">
        <f t="shared" si="8"/>
        <v xml:space="preserve">                "v": "0.000",</v>
      </c>
      <c r="J94" t="str">
        <f t="shared" si="9"/>
        <v xml:space="preserve">                "q": "ZE2",</v>
      </c>
      <c r="K94" t="str">
        <f t="shared" si="10"/>
        <v xml:space="preserve">                "e": "5",</v>
      </c>
      <c r="L94" t="str">
        <f t="shared" si="11"/>
        <v xml:space="preserve">                "arc": null</v>
      </c>
      <c r="M94" s="11" t="str">
        <f t="shared" si="12"/>
        <v xml:space="preserve">              {
                "sp": "&lt;effectivedate -6cd YYYY-MM-DDT21:00:00+00:00&gt;",
                "v": "0.000",
                "q": "ZE2",
                "e": "5",
                "arc": null
              },
</v>
      </c>
      <c r="P94"/>
    </row>
    <row r="95" spans="1:16" x14ac:dyDescent="0.25">
      <c r="A95" t="s">
        <v>98</v>
      </c>
      <c r="B95" s="3">
        <v>0</v>
      </c>
      <c r="C95" s="3" t="s">
        <v>45</v>
      </c>
      <c r="D95" s="3">
        <v>5</v>
      </c>
      <c r="E95" s="5"/>
      <c r="F95" s="31" t="str">
        <f t="shared" si="13"/>
        <v/>
      </c>
      <c r="G95" s="31" t="str">
        <f t="shared" si="14"/>
        <v xml:space="preserve">,
</v>
      </c>
      <c r="H95" s="10" t="str">
        <f t="shared" si="15"/>
        <v xml:space="preserve">                "sp": "&lt;effectivedate -6cd YYYY-MM-DDT21:30:00+00:00&gt;",</v>
      </c>
      <c r="I95" t="str">
        <f t="shared" si="8"/>
        <v xml:space="preserve">                "v": "0.000",</v>
      </c>
      <c r="J95" t="str">
        <f t="shared" si="9"/>
        <v xml:space="preserve">                "q": "ZE2",</v>
      </c>
      <c r="K95" t="str">
        <f t="shared" si="10"/>
        <v xml:space="preserve">                "e": "5",</v>
      </c>
      <c r="L95" t="str">
        <f t="shared" si="11"/>
        <v xml:space="preserve">                "arc": null</v>
      </c>
      <c r="M95" s="11" t="str">
        <f t="shared" si="12"/>
        <v xml:space="preserve">              {
                "sp": "&lt;effectivedate -6cd YYYY-MM-DDT21:30:00+00:00&gt;",
                "v": "0.000",
                "q": "ZE2",
                "e": "5",
                "arc": null
              },
</v>
      </c>
      <c r="P95"/>
    </row>
    <row r="96" spans="1:16" x14ac:dyDescent="0.25">
      <c r="A96" t="s">
        <v>99</v>
      </c>
      <c r="B96" s="3">
        <v>0</v>
      </c>
      <c r="C96" s="3" t="s">
        <v>45</v>
      </c>
      <c r="D96" s="3">
        <v>5</v>
      </c>
      <c r="E96" s="5"/>
      <c r="F96" s="31" t="str">
        <f t="shared" si="13"/>
        <v/>
      </c>
      <c r="G96" s="31" t="str">
        <f t="shared" si="14"/>
        <v xml:space="preserve">,
</v>
      </c>
      <c r="H96" s="10" t="str">
        <f t="shared" si="15"/>
        <v xml:space="preserve">                "sp": "&lt;effectivedate -6cd YYYY-MM-DDT22:00:00+00:00&gt;",</v>
      </c>
      <c r="I96" t="str">
        <f t="shared" si="8"/>
        <v xml:space="preserve">                "v": "0.000",</v>
      </c>
      <c r="J96" t="str">
        <f t="shared" si="9"/>
        <v xml:space="preserve">                "q": "ZE2",</v>
      </c>
      <c r="K96" t="str">
        <f t="shared" si="10"/>
        <v xml:space="preserve">                "e": "5",</v>
      </c>
      <c r="L96" t="str">
        <f t="shared" si="11"/>
        <v xml:space="preserve">                "arc": null</v>
      </c>
      <c r="M96" s="11" t="str">
        <f t="shared" si="12"/>
        <v xml:space="preserve">              {
                "sp": "&lt;effectivedate -6cd YYYY-MM-DDT22:00:00+00:00&gt;",
                "v": "0.000",
                "q": "ZE2",
                "e": "5",
                "arc": null
              },
</v>
      </c>
      <c r="P96"/>
    </row>
    <row r="97" spans="1:16" x14ac:dyDescent="0.25">
      <c r="A97" t="s">
        <v>100</v>
      </c>
      <c r="B97" s="3">
        <v>0</v>
      </c>
      <c r="C97" s="3" t="s">
        <v>45</v>
      </c>
      <c r="D97" s="3">
        <v>5</v>
      </c>
      <c r="E97" s="5"/>
      <c r="F97" s="31" t="str">
        <f t="shared" si="13"/>
        <v/>
      </c>
      <c r="G97" s="31" t="str">
        <f t="shared" si="14"/>
        <v xml:space="preserve">,
</v>
      </c>
      <c r="H97" s="10" t="str">
        <f t="shared" si="15"/>
        <v xml:space="preserve">                "sp": "&lt;effectivedate -6cd YYYY-MM-DDT22:30:00+00:00&gt;",</v>
      </c>
      <c r="I97" t="str">
        <f t="shared" si="8"/>
        <v xml:space="preserve">                "v": "0.000",</v>
      </c>
      <c r="J97" t="str">
        <f t="shared" si="9"/>
        <v xml:space="preserve">                "q": "ZE2",</v>
      </c>
      <c r="K97" t="str">
        <f t="shared" si="10"/>
        <v xml:space="preserve">                "e": "5",</v>
      </c>
      <c r="L97" t="str">
        <f t="shared" si="11"/>
        <v xml:space="preserve">                "arc": null</v>
      </c>
      <c r="M97" s="11" t="str">
        <f t="shared" si="12"/>
        <v xml:space="preserve">              {
                "sp": "&lt;effectivedate -6cd YYYY-MM-DDT22:30:00+00:00&gt;",
                "v": "0.000",
                "q": "ZE2",
                "e": "5",
                "arc": null
              },
</v>
      </c>
      <c r="P97"/>
    </row>
    <row r="98" spans="1:16" x14ac:dyDescent="0.25">
      <c r="A98" t="s">
        <v>101</v>
      </c>
      <c r="B98" s="3">
        <v>0</v>
      </c>
      <c r="C98" s="3" t="s">
        <v>45</v>
      </c>
      <c r="D98" s="3">
        <v>5</v>
      </c>
      <c r="E98" s="5"/>
      <c r="F98" s="31" t="str">
        <f t="shared" si="13"/>
        <v/>
      </c>
      <c r="G98" s="31" t="str">
        <f t="shared" si="14"/>
        <v xml:space="preserve">,
</v>
      </c>
      <c r="H98" s="10" t="str">
        <f t="shared" si="15"/>
        <v xml:space="preserve">                "sp": "&lt;effectivedate -6cd YYYY-MM-DDT23:00:00+00:00&gt;",</v>
      </c>
      <c r="I98" t="str">
        <f t="shared" si="8"/>
        <v xml:space="preserve">                "v": "0.000",</v>
      </c>
      <c r="J98" t="str">
        <f t="shared" si="9"/>
        <v xml:space="preserve">                "q": "ZE2",</v>
      </c>
      <c r="K98" t="str">
        <f t="shared" si="10"/>
        <v xml:space="preserve">                "e": "5",</v>
      </c>
      <c r="L98" t="str">
        <f t="shared" si="11"/>
        <v xml:space="preserve">                "arc": null</v>
      </c>
      <c r="M98" s="11" t="str">
        <f t="shared" si="12"/>
        <v xml:space="preserve">              {
                "sp": "&lt;effectivedate -6cd YYYY-MM-DDT23:00:00+00:00&gt;",
                "v": "0.000",
                "q": "ZE2",
                "e": "5",
                "arc": null
              },
</v>
      </c>
      <c r="P98"/>
    </row>
    <row r="99" spans="1:16" x14ac:dyDescent="0.25">
      <c r="A99" t="s">
        <v>102</v>
      </c>
      <c r="B99" s="3">
        <v>0</v>
      </c>
      <c r="C99" s="3" t="s">
        <v>45</v>
      </c>
      <c r="D99" s="3">
        <v>5</v>
      </c>
      <c r="E99" s="5"/>
      <c r="F99" s="31" t="str">
        <f t="shared" si="13"/>
        <v/>
      </c>
      <c r="G99" s="31" t="str">
        <f t="shared" si="14"/>
        <v xml:space="preserve">,
</v>
      </c>
      <c r="H99" s="10" t="str">
        <f t="shared" si="15"/>
        <v xml:space="preserve">                "sp": "&lt;effectivedate -6cd YYYY-MM-DDT23:30:00+00:00&gt;",</v>
      </c>
      <c r="I99" t="str">
        <f t="shared" si="8"/>
        <v xml:space="preserve">                "v": "0.000",</v>
      </c>
      <c r="J99" t="str">
        <f t="shared" si="9"/>
        <v xml:space="preserve">                "q": "ZE2",</v>
      </c>
      <c r="K99" t="str">
        <f t="shared" si="10"/>
        <v xml:space="preserve">                "e": "5",</v>
      </c>
      <c r="L99" t="str">
        <f t="shared" si="11"/>
        <v xml:space="preserve">                "arc": null</v>
      </c>
      <c r="M99" s="11" t="str">
        <f t="shared" si="12"/>
        <v xml:space="preserve">              {
                "sp": "&lt;effectivedate -6cd YYYY-MM-DDT23:30:00+00:00&gt;",
                "v": "0.000",
                "q": "ZE2",
                "e": "5",
                "arc": null
              },
</v>
      </c>
      <c r="P99"/>
    </row>
    <row r="100" spans="1:16" x14ac:dyDescent="0.25">
      <c r="A100" t="s">
        <v>150</v>
      </c>
      <c r="B100" s="3">
        <v>0</v>
      </c>
      <c r="C100" s="3" t="s">
        <v>45</v>
      </c>
      <c r="D100" s="3">
        <v>5</v>
      </c>
      <c r="E100" s="5"/>
      <c r="F100" s="31" t="str">
        <f t="shared" si="13"/>
        <v/>
      </c>
      <c r="G100" s="31" t="str">
        <f t="shared" si="14"/>
        <v xml:space="preserve">
           ]
          },
</v>
      </c>
      <c r="H100" s="10" t="str">
        <f t="shared" si="15"/>
        <v xml:space="preserve">                "sp": "&lt;effectivedate -5cd YYYY-MM-DDT00:00:00+00:00&gt;",</v>
      </c>
      <c r="I100" t="str">
        <f t="shared" si="8"/>
        <v xml:space="preserve">                "v": "0.000",</v>
      </c>
      <c r="J100" t="str">
        <f t="shared" si="9"/>
        <v xml:space="preserve">                "q": "ZE2",</v>
      </c>
      <c r="K100" t="str">
        <f t="shared" si="10"/>
        <v xml:space="preserve">                "e": "5",</v>
      </c>
      <c r="L100" t="str">
        <f t="shared" si="11"/>
        <v xml:space="preserve">                "arc": null</v>
      </c>
      <c r="M100" s="11" t="str">
        <f t="shared" si="12"/>
        <v xml:space="preserve">              {
                "sp": "&lt;effectivedate -5cd YYYY-MM-DDT00:00:00+00:00&gt;",
                "v": "0.000",
                "q": "ZE2",
                "e": "5",
                "arc": null
              }
           ]
          },
</v>
      </c>
      <c r="P100"/>
    </row>
    <row r="101" spans="1:16" x14ac:dyDescent="0.25">
      <c r="A101" t="s">
        <v>151</v>
      </c>
      <c r="B101" s="3">
        <v>0</v>
      </c>
      <c r="C101" s="3" t="s">
        <v>45</v>
      </c>
      <c r="D101" s="3">
        <v>5</v>
      </c>
      <c r="E101" s="5"/>
      <c r="F101" s="31" t="str">
        <f t="shared" si="13"/>
        <v xml:space="preserve">          {
            "settlementDay": {
              "settlementDayDate": "&lt;effectivedate -5cd YYYY-MM-DDT00:00:00+00:00&gt;",
              "periodDuration": 30
            },
            "consumptionPeriods": [
</v>
      </c>
      <c r="G101" s="31" t="str">
        <f t="shared" si="14"/>
        <v xml:space="preserve">,
</v>
      </c>
      <c r="H101" s="10" t="str">
        <f t="shared" si="15"/>
        <v xml:space="preserve">                "sp": "&lt;effectivedate -5cd YYYY-MM-DDT00:30:00+00:00&gt;",</v>
      </c>
      <c r="I101" t="str">
        <f t="shared" si="8"/>
        <v xml:space="preserve">                "v": "0.000",</v>
      </c>
      <c r="J101" t="str">
        <f t="shared" si="9"/>
        <v xml:space="preserve">                "q": "ZE2",</v>
      </c>
      <c r="K101" t="str">
        <f t="shared" si="10"/>
        <v xml:space="preserve">                "e": "5",</v>
      </c>
      <c r="L101" t="str">
        <f t="shared" si="11"/>
        <v xml:space="preserve">                "arc": null</v>
      </c>
      <c r="M101" s="11" t="str">
        <f t="shared" si="12"/>
        <v xml:space="preserve">          {
            "settlementDay": {
              "settlementDayDate": "&lt;effectivedate -5cd YYYY-MM-DDT00:00:00+00:00&gt;",
              "periodDuration": 30
            },
            "consumptionPeriods": [
              {
                "sp": "&lt;effectivedate -5cd YYYY-MM-DDT00:30:00+00:00&gt;",
                "v": "0.000",
                "q": "ZE2",
                "e": "5",
                "arc": null
              },
</v>
      </c>
      <c r="P101"/>
    </row>
    <row r="102" spans="1:16" x14ac:dyDescent="0.25">
      <c r="A102" t="s">
        <v>152</v>
      </c>
      <c r="B102" s="3">
        <v>0</v>
      </c>
      <c r="C102" s="3" t="s">
        <v>45</v>
      </c>
      <c r="D102" s="3">
        <v>5</v>
      </c>
      <c r="E102" s="5"/>
      <c r="F102" s="31" t="str">
        <f t="shared" si="13"/>
        <v/>
      </c>
      <c r="G102" s="31" t="str">
        <f t="shared" si="14"/>
        <v xml:space="preserve">,
</v>
      </c>
      <c r="H102" s="10" t="str">
        <f t="shared" si="15"/>
        <v xml:space="preserve">                "sp": "&lt;effectivedate -5cd YYYY-MM-DDT01:00:00+00:00&gt;",</v>
      </c>
      <c r="I102" t="str">
        <f t="shared" si="8"/>
        <v xml:space="preserve">                "v": "0.000",</v>
      </c>
      <c r="J102" t="str">
        <f t="shared" si="9"/>
        <v xml:space="preserve">                "q": "ZE2",</v>
      </c>
      <c r="K102" t="str">
        <f t="shared" si="10"/>
        <v xml:space="preserve">                "e": "5",</v>
      </c>
      <c r="L102" t="str">
        <f t="shared" si="11"/>
        <v xml:space="preserve">                "arc": null</v>
      </c>
      <c r="M102" s="11" t="str">
        <f t="shared" si="12"/>
        <v xml:space="preserve">              {
                "sp": "&lt;effectivedate -5cd YYYY-MM-DDT01:00:00+00:00&gt;",
                "v": "0.000",
                "q": "ZE2",
                "e": "5",
                "arc": null
              },
</v>
      </c>
      <c r="P102"/>
    </row>
    <row r="103" spans="1:16" x14ac:dyDescent="0.25">
      <c r="A103" t="s">
        <v>153</v>
      </c>
      <c r="B103" s="3">
        <v>0</v>
      </c>
      <c r="C103" s="3" t="s">
        <v>45</v>
      </c>
      <c r="D103" s="3">
        <v>5</v>
      </c>
      <c r="E103" s="5"/>
      <c r="F103" s="31" t="str">
        <f t="shared" si="13"/>
        <v/>
      </c>
      <c r="G103" s="31" t="str">
        <f t="shared" si="14"/>
        <v xml:space="preserve">,
</v>
      </c>
      <c r="H103" s="10" t="str">
        <f t="shared" si="15"/>
        <v xml:space="preserve">                "sp": "&lt;effectivedate -5cd YYYY-MM-DDT01:30:00+00:00&gt;",</v>
      </c>
      <c r="I103" t="str">
        <f t="shared" si="8"/>
        <v xml:space="preserve">                "v": "0.000",</v>
      </c>
      <c r="J103" t="str">
        <f t="shared" si="9"/>
        <v xml:space="preserve">                "q": "ZE2",</v>
      </c>
      <c r="K103" t="str">
        <f t="shared" si="10"/>
        <v xml:space="preserve">                "e": "5",</v>
      </c>
      <c r="L103" t="str">
        <f t="shared" si="11"/>
        <v xml:space="preserve">                "arc": null</v>
      </c>
      <c r="M103" s="11" t="str">
        <f t="shared" si="12"/>
        <v xml:space="preserve">              {
                "sp": "&lt;effectivedate -5cd YYYY-MM-DDT01:30:00+00:00&gt;",
                "v": "0.000",
                "q": "ZE2",
                "e": "5",
                "arc": null
              },
</v>
      </c>
      <c r="P103"/>
    </row>
    <row r="104" spans="1:16" x14ac:dyDescent="0.25">
      <c r="A104" t="s">
        <v>154</v>
      </c>
      <c r="B104" s="3">
        <v>0</v>
      </c>
      <c r="C104" s="3" t="s">
        <v>45</v>
      </c>
      <c r="D104" s="3">
        <v>5</v>
      </c>
      <c r="E104" s="5"/>
      <c r="F104" s="31" t="str">
        <f t="shared" si="13"/>
        <v/>
      </c>
      <c r="G104" s="31" t="str">
        <f t="shared" si="14"/>
        <v xml:space="preserve">,
</v>
      </c>
      <c r="H104" s="10" t="str">
        <f t="shared" si="15"/>
        <v xml:space="preserve">                "sp": "&lt;effectivedate -5cd YYYY-MM-DDT02:00:00+00:00&gt;",</v>
      </c>
      <c r="I104" t="str">
        <f t="shared" si="8"/>
        <v xml:space="preserve">                "v": "0.000",</v>
      </c>
      <c r="J104" t="str">
        <f t="shared" si="9"/>
        <v xml:space="preserve">                "q": "ZE2",</v>
      </c>
      <c r="K104" t="str">
        <f t="shared" si="10"/>
        <v xml:space="preserve">                "e": "5",</v>
      </c>
      <c r="L104" t="str">
        <f t="shared" si="11"/>
        <v xml:space="preserve">                "arc": null</v>
      </c>
      <c r="M104" s="11" t="str">
        <f t="shared" si="12"/>
        <v xml:space="preserve">              {
                "sp": "&lt;effectivedate -5cd YYYY-MM-DDT02:00:00+00:00&gt;",
                "v": "0.000",
                "q": "ZE2",
                "e": "5",
                "arc": null
              },
</v>
      </c>
      <c r="P104"/>
    </row>
    <row r="105" spans="1:16" x14ac:dyDescent="0.25">
      <c r="A105" t="s">
        <v>155</v>
      </c>
      <c r="B105" s="3">
        <v>0</v>
      </c>
      <c r="C105" s="3" t="s">
        <v>45</v>
      </c>
      <c r="D105" s="3">
        <v>5</v>
      </c>
      <c r="E105" s="5"/>
      <c r="F105" s="31" t="str">
        <f t="shared" si="13"/>
        <v/>
      </c>
      <c r="G105" s="31" t="str">
        <f t="shared" si="14"/>
        <v xml:space="preserve">,
</v>
      </c>
      <c r="H105" s="10" t="str">
        <f t="shared" si="15"/>
        <v xml:space="preserve">                "sp": "&lt;effectivedate -5cd YYYY-MM-DDT02:30:00+00:00&gt;",</v>
      </c>
      <c r="I105" t="str">
        <f t="shared" si="8"/>
        <v xml:space="preserve">                "v": "0.000",</v>
      </c>
      <c r="J105" t="str">
        <f t="shared" si="9"/>
        <v xml:space="preserve">                "q": "ZE2",</v>
      </c>
      <c r="K105" t="str">
        <f t="shared" si="10"/>
        <v xml:space="preserve">                "e": "5",</v>
      </c>
      <c r="L105" t="str">
        <f t="shared" si="11"/>
        <v xml:space="preserve">                "arc": null</v>
      </c>
      <c r="M105" s="11" t="str">
        <f t="shared" si="12"/>
        <v xml:space="preserve">              {
                "sp": "&lt;effectivedate -5cd YYYY-MM-DDT02:30:00+00:00&gt;",
                "v": "0.000",
                "q": "ZE2",
                "e": "5",
                "arc": null
              },
</v>
      </c>
      <c r="P105"/>
    </row>
    <row r="106" spans="1:16" x14ac:dyDescent="0.25">
      <c r="A106" t="s">
        <v>156</v>
      </c>
      <c r="B106" s="3">
        <v>0</v>
      </c>
      <c r="C106" s="3" t="s">
        <v>45</v>
      </c>
      <c r="D106" s="3">
        <v>5</v>
      </c>
      <c r="E106" s="5"/>
      <c r="F106" s="31" t="str">
        <f t="shared" si="13"/>
        <v/>
      </c>
      <c r="G106" s="31" t="str">
        <f t="shared" si="14"/>
        <v xml:space="preserve">,
</v>
      </c>
      <c r="H106" s="10" t="str">
        <f t="shared" si="15"/>
        <v xml:space="preserve">                "sp": "&lt;effectivedate -5cd YYYY-MM-DDT03:00:00+00:00&gt;",</v>
      </c>
      <c r="I106" t="str">
        <f t="shared" si="8"/>
        <v xml:space="preserve">                "v": "0.000",</v>
      </c>
      <c r="J106" t="str">
        <f t="shared" si="9"/>
        <v xml:space="preserve">                "q": "ZE2",</v>
      </c>
      <c r="K106" t="str">
        <f t="shared" si="10"/>
        <v xml:space="preserve">                "e": "5",</v>
      </c>
      <c r="L106" t="str">
        <f t="shared" si="11"/>
        <v xml:space="preserve">                "arc": null</v>
      </c>
      <c r="M106" s="11" t="str">
        <f t="shared" si="12"/>
        <v xml:space="preserve">              {
                "sp": "&lt;effectivedate -5cd YYYY-MM-DDT03:00:00+00:00&gt;",
                "v": "0.000",
                "q": "ZE2",
                "e": "5",
                "arc": null
              },
</v>
      </c>
      <c r="P106"/>
    </row>
    <row r="107" spans="1:16" x14ac:dyDescent="0.25">
      <c r="A107" t="s">
        <v>157</v>
      </c>
      <c r="B107" s="3">
        <v>0</v>
      </c>
      <c r="C107" s="3" t="s">
        <v>45</v>
      </c>
      <c r="D107" s="3">
        <v>5</v>
      </c>
      <c r="E107" s="5"/>
      <c r="F107" s="31" t="str">
        <f t="shared" si="13"/>
        <v/>
      </c>
      <c r="G107" s="31" t="str">
        <f t="shared" si="14"/>
        <v xml:space="preserve">,
</v>
      </c>
      <c r="H107" s="10" t="str">
        <f t="shared" si="15"/>
        <v xml:space="preserve">                "sp": "&lt;effectivedate -5cd YYYY-MM-DDT03:30:00+00:00&gt;",</v>
      </c>
      <c r="I107" t="str">
        <f t="shared" si="8"/>
        <v xml:space="preserve">                "v": "0.000",</v>
      </c>
      <c r="J107" t="str">
        <f t="shared" si="9"/>
        <v xml:space="preserve">                "q": "ZE2",</v>
      </c>
      <c r="K107" t="str">
        <f t="shared" si="10"/>
        <v xml:space="preserve">                "e": "5",</v>
      </c>
      <c r="L107" t="str">
        <f t="shared" si="11"/>
        <v xml:space="preserve">                "arc": null</v>
      </c>
      <c r="M107" s="11" t="str">
        <f t="shared" si="12"/>
        <v xml:space="preserve">              {
                "sp": "&lt;effectivedate -5cd YYYY-MM-DDT03:30:00+00:00&gt;",
                "v": "0.000",
                "q": "ZE2",
                "e": "5",
                "arc": null
              },
</v>
      </c>
      <c r="P107"/>
    </row>
    <row r="108" spans="1:16" x14ac:dyDescent="0.25">
      <c r="A108" t="s">
        <v>158</v>
      </c>
      <c r="B108" s="3">
        <v>0</v>
      </c>
      <c r="C108" s="3" t="s">
        <v>45</v>
      </c>
      <c r="D108" s="3">
        <v>5</v>
      </c>
      <c r="E108" s="5"/>
      <c r="F108" s="31" t="str">
        <f t="shared" si="13"/>
        <v/>
      </c>
      <c r="G108" s="31" t="str">
        <f t="shared" si="14"/>
        <v xml:space="preserve">,
</v>
      </c>
      <c r="H108" s="10" t="str">
        <f t="shared" si="15"/>
        <v xml:space="preserve">                "sp": "&lt;effectivedate -5cd YYYY-MM-DDT04:00:00+00:00&gt;",</v>
      </c>
      <c r="I108" t="str">
        <f t="shared" si="8"/>
        <v xml:space="preserve">                "v": "0.000",</v>
      </c>
      <c r="J108" t="str">
        <f t="shared" si="9"/>
        <v xml:space="preserve">                "q": "ZE2",</v>
      </c>
      <c r="K108" t="str">
        <f t="shared" si="10"/>
        <v xml:space="preserve">                "e": "5",</v>
      </c>
      <c r="L108" t="str">
        <f t="shared" si="11"/>
        <v xml:space="preserve">                "arc": null</v>
      </c>
      <c r="M108" s="11" t="str">
        <f t="shared" si="12"/>
        <v xml:space="preserve">              {
                "sp": "&lt;effectivedate -5cd YYYY-MM-DDT04:00:00+00:00&gt;",
                "v": "0.000",
                "q": "ZE2",
                "e": "5",
                "arc": null
              },
</v>
      </c>
      <c r="P108"/>
    </row>
    <row r="109" spans="1:16" x14ac:dyDescent="0.25">
      <c r="A109" t="s">
        <v>159</v>
      </c>
      <c r="B109" s="3">
        <v>0</v>
      </c>
      <c r="C109" s="3" t="s">
        <v>45</v>
      </c>
      <c r="D109" s="3">
        <v>5</v>
      </c>
      <c r="E109" s="5"/>
      <c r="F109" s="31" t="str">
        <f t="shared" si="13"/>
        <v/>
      </c>
      <c r="G109" s="31" t="str">
        <f t="shared" si="14"/>
        <v xml:space="preserve">,
</v>
      </c>
      <c r="H109" s="10" t="str">
        <f t="shared" si="15"/>
        <v xml:space="preserve">                "sp": "&lt;effectivedate -5cd YYYY-MM-DDT04:30:00+00:00&gt;",</v>
      </c>
      <c r="I109" t="str">
        <f t="shared" si="8"/>
        <v xml:space="preserve">                "v": "0.000",</v>
      </c>
      <c r="J109" t="str">
        <f t="shared" si="9"/>
        <v xml:space="preserve">                "q": "ZE2",</v>
      </c>
      <c r="K109" t="str">
        <f t="shared" si="10"/>
        <v xml:space="preserve">                "e": "5",</v>
      </c>
      <c r="L109" t="str">
        <f t="shared" si="11"/>
        <v xml:space="preserve">                "arc": null</v>
      </c>
      <c r="M109" s="11" t="str">
        <f t="shared" si="12"/>
        <v xml:space="preserve">              {
                "sp": "&lt;effectivedate -5cd YYYY-MM-DDT04:30:00+00:00&gt;",
                "v": "0.000",
                "q": "ZE2",
                "e": "5",
                "arc": null
              },
</v>
      </c>
      <c r="P109"/>
    </row>
    <row r="110" spans="1:16" x14ac:dyDescent="0.25">
      <c r="A110" t="s">
        <v>160</v>
      </c>
      <c r="B110" s="3">
        <v>0</v>
      </c>
      <c r="C110" s="3" t="s">
        <v>45</v>
      </c>
      <c r="D110" s="3">
        <v>5</v>
      </c>
      <c r="E110" s="5"/>
      <c r="F110" s="31" t="str">
        <f t="shared" si="13"/>
        <v/>
      </c>
      <c r="G110" s="31" t="str">
        <f t="shared" si="14"/>
        <v xml:space="preserve">,
</v>
      </c>
      <c r="H110" s="10" t="str">
        <f t="shared" si="15"/>
        <v xml:space="preserve">                "sp": "&lt;effectivedate -5cd YYYY-MM-DDT05:00:00+00:00&gt;",</v>
      </c>
      <c r="I110" t="str">
        <f t="shared" si="8"/>
        <v xml:space="preserve">                "v": "0.000",</v>
      </c>
      <c r="J110" t="str">
        <f t="shared" si="9"/>
        <v xml:space="preserve">                "q": "ZE2",</v>
      </c>
      <c r="K110" t="str">
        <f t="shared" si="10"/>
        <v xml:space="preserve">                "e": "5",</v>
      </c>
      <c r="L110" t="str">
        <f t="shared" si="11"/>
        <v xml:space="preserve">                "arc": null</v>
      </c>
      <c r="M110" s="11" t="str">
        <f t="shared" si="12"/>
        <v xml:space="preserve">              {
                "sp": "&lt;effectivedate -5cd YYYY-MM-DDT05:00:00+00:00&gt;",
                "v": "0.000",
                "q": "ZE2",
                "e": "5",
                "arc": null
              },
</v>
      </c>
      <c r="P110"/>
    </row>
    <row r="111" spans="1:16" x14ac:dyDescent="0.25">
      <c r="A111" t="s">
        <v>161</v>
      </c>
      <c r="B111" s="3">
        <v>0</v>
      </c>
      <c r="C111" s="3" t="s">
        <v>45</v>
      </c>
      <c r="D111" s="3">
        <v>5</v>
      </c>
      <c r="E111" s="5"/>
      <c r="F111" s="31" t="str">
        <f t="shared" si="13"/>
        <v/>
      </c>
      <c r="G111" s="31" t="str">
        <f t="shared" si="14"/>
        <v xml:space="preserve">,
</v>
      </c>
      <c r="H111" s="10" t="str">
        <f t="shared" si="15"/>
        <v xml:space="preserve">                "sp": "&lt;effectivedate -5cd YYYY-MM-DDT05:30:00+00:00&gt;",</v>
      </c>
      <c r="I111" t="str">
        <f t="shared" si="8"/>
        <v xml:space="preserve">                "v": "0.000",</v>
      </c>
      <c r="J111" t="str">
        <f t="shared" si="9"/>
        <v xml:space="preserve">                "q": "ZE2",</v>
      </c>
      <c r="K111" t="str">
        <f t="shared" si="10"/>
        <v xml:space="preserve">                "e": "5",</v>
      </c>
      <c r="L111" t="str">
        <f t="shared" si="11"/>
        <v xml:space="preserve">                "arc": null</v>
      </c>
      <c r="M111" s="11" t="str">
        <f t="shared" si="12"/>
        <v xml:space="preserve">              {
                "sp": "&lt;effectivedate -5cd YYYY-MM-DDT05:30:00+00:00&gt;",
                "v": "0.000",
                "q": "ZE2",
                "e": "5",
                "arc": null
              },
</v>
      </c>
      <c r="P111"/>
    </row>
    <row r="112" spans="1:16" x14ac:dyDescent="0.25">
      <c r="A112" t="s">
        <v>162</v>
      </c>
      <c r="B112" s="3">
        <v>0</v>
      </c>
      <c r="C112" s="3" t="s">
        <v>45</v>
      </c>
      <c r="D112" s="3">
        <v>5</v>
      </c>
      <c r="E112" s="5"/>
      <c r="F112" s="31" t="str">
        <f t="shared" si="13"/>
        <v/>
      </c>
      <c r="G112" s="31" t="str">
        <f t="shared" si="14"/>
        <v xml:space="preserve">,
</v>
      </c>
      <c r="H112" s="10" t="str">
        <f t="shared" si="15"/>
        <v xml:space="preserve">                "sp": "&lt;effectivedate -5cd YYYY-MM-DDT06:00:00+00:00&gt;",</v>
      </c>
      <c r="I112" t="str">
        <f t="shared" si="8"/>
        <v xml:space="preserve">                "v": "0.000",</v>
      </c>
      <c r="J112" t="str">
        <f t="shared" si="9"/>
        <v xml:space="preserve">                "q": "ZE2",</v>
      </c>
      <c r="K112" t="str">
        <f t="shared" si="10"/>
        <v xml:space="preserve">                "e": "5",</v>
      </c>
      <c r="L112" t="str">
        <f t="shared" si="11"/>
        <v xml:space="preserve">                "arc": null</v>
      </c>
      <c r="M112" s="11" t="str">
        <f t="shared" si="12"/>
        <v xml:space="preserve">              {
                "sp": "&lt;effectivedate -5cd YYYY-MM-DDT06:00:00+00:00&gt;",
                "v": "0.000",
                "q": "ZE2",
                "e": "5",
                "arc": null
              },
</v>
      </c>
      <c r="P112"/>
    </row>
    <row r="113" spans="1:16" x14ac:dyDescent="0.25">
      <c r="A113" t="s">
        <v>163</v>
      </c>
      <c r="B113" s="3">
        <v>0</v>
      </c>
      <c r="C113" s="3" t="s">
        <v>45</v>
      </c>
      <c r="D113" s="3">
        <v>5</v>
      </c>
      <c r="E113" s="5"/>
      <c r="F113" s="31" t="str">
        <f t="shared" si="13"/>
        <v/>
      </c>
      <c r="G113" s="31" t="str">
        <f t="shared" si="14"/>
        <v xml:space="preserve">,
</v>
      </c>
      <c r="H113" s="10" t="str">
        <f t="shared" si="15"/>
        <v xml:space="preserve">                "sp": "&lt;effectivedate -5cd YYYY-MM-DDT06:30:00+00:00&gt;",</v>
      </c>
      <c r="I113" t="str">
        <f t="shared" si="8"/>
        <v xml:space="preserve">                "v": "0.000",</v>
      </c>
      <c r="J113" t="str">
        <f t="shared" si="9"/>
        <v xml:space="preserve">                "q": "ZE2",</v>
      </c>
      <c r="K113" t="str">
        <f t="shared" si="10"/>
        <v xml:space="preserve">                "e": "5",</v>
      </c>
      <c r="L113" t="str">
        <f t="shared" si="11"/>
        <v xml:space="preserve">                "arc": null</v>
      </c>
      <c r="M113" s="11" t="str">
        <f t="shared" si="12"/>
        <v xml:space="preserve">              {
                "sp": "&lt;effectivedate -5cd YYYY-MM-DDT06:30:00+00:00&gt;",
                "v": "0.000",
                "q": "ZE2",
                "e": "5",
                "arc": null
              },
</v>
      </c>
      <c r="P113"/>
    </row>
    <row r="114" spans="1:16" x14ac:dyDescent="0.25">
      <c r="A114" t="s">
        <v>164</v>
      </c>
      <c r="B114" s="3">
        <v>0</v>
      </c>
      <c r="C114" s="3" t="s">
        <v>45</v>
      </c>
      <c r="D114" s="3">
        <v>5</v>
      </c>
      <c r="E114" s="5"/>
      <c r="F114" s="31" t="str">
        <f t="shared" si="13"/>
        <v/>
      </c>
      <c r="G114" s="31" t="str">
        <f t="shared" si="14"/>
        <v xml:space="preserve">,
</v>
      </c>
      <c r="H114" s="10" t="str">
        <f t="shared" si="15"/>
        <v xml:space="preserve">                "sp": "&lt;effectivedate -5cd YYYY-MM-DDT07:00:00+00:00&gt;",</v>
      </c>
      <c r="I114" t="str">
        <f t="shared" si="8"/>
        <v xml:space="preserve">                "v": "0.000",</v>
      </c>
      <c r="J114" t="str">
        <f t="shared" si="9"/>
        <v xml:space="preserve">                "q": "ZE2",</v>
      </c>
      <c r="K114" t="str">
        <f t="shared" si="10"/>
        <v xml:space="preserve">                "e": "5",</v>
      </c>
      <c r="L114" t="str">
        <f t="shared" si="11"/>
        <v xml:space="preserve">                "arc": null</v>
      </c>
      <c r="M114" s="11" t="str">
        <f t="shared" si="12"/>
        <v xml:space="preserve">              {
                "sp": "&lt;effectivedate -5cd YYYY-MM-DDT07:00:00+00:00&gt;",
                "v": "0.000",
                "q": "ZE2",
                "e": "5",
                "arc": null
              },
</v>
      </c>
      <c r="P114"/>
    </row>
    <row r="115" spans="1:16" x14ac:dyDescent="0.25">
      <c r="A115" t="s">
        <v>165</v>
      </c>
      <c r="B115" s="3">
        <v>0</v>
      </c>
      <c r="C115" s="3" t="s">
        <v>45</v>
      </c>
      <c r="D115" s="3">
        <v>5</v>
      </c>
      <c r="E115" s="5"/>
      <c r="F115" s="31" t="str">
        <f t="shared" si="13"/>
        <v/>
      </c>
      <c r="G115" s="31" t="str">
        <f t="shared" si="14"/>
        <v xml:space="preserve">,
</v>
      </c>
      <c r="H115" s="10" t="str">
        <f t="shared" si="15"/>
        <v xml:space="preserve">                "sp": "&lt;effectivedate -5cd YYYY-MM-DDT07:30:00+00:00&gt;",</v>
      </c>
      <c r="I115" t="str">
        <f t="shared" si="8"/>
        <v xml:space="preserve">                "v": "0.000",</v>
      </c>
      <c r="J115" t="str">
        <f t="shared" si="9"/>
        <v xml:space="preserve">                "q": "ZE2",</v>
      </c>
      <c r="K115" t="str">
        <f t="shared" si="10"/>
        <v xml:space="preserve">                "e": "5",</v>
      </c>
      <c r="L115" t="str">
        <f t="shared" si="11"/>
        <v xml:space="preserve">                "arc": null</v>
      </c>
      <c r="M115" s="11" t="str">
        <f t="shared" si="12"/>
        <v xml:space="preserve">              {
                "sp": "&lt;effectivedate -5cd YYYY-MM-DDT07:30:00+00:00&gt;",
                "v": "0.000",
                "q": "ZE2",
                "e": "5",
                "arc": null
              },
</v>
      </c>
      <c r="P115"/>
    </row>
    <row r="116" spans="1:16" x14ac:dyDescent="0.25">
      <c r="A116" t="s">
        <v>166</v>
      </c>
      <c r="B116" s="3">
        <v>0</v>
      </c>
      <c r="C116" s="3" t="s">
        <v>45</v>
      </c>
      <c r="D116" s="3">
        <v>5</v>
      </c>
      <c r="E116" s="5"/>
      <c r="F116" s="31" t="str">
        <f t="shared" si="13"/>
        <v/>
      </c>
      <c r="G116" s="31" t="str">
        <f t="shared" si="14"/>
        <v xml:space="preserve">,
</v>
      </c>
      <c r="H116" s="10" t="str">
        <f t="shared" si="15"/>
        <v xml:space="preserve">                "sp": "&lt;effectivedate -5cd YYYY-MM-DDT08:00:00+00:00&gt;",</v>
      </c>
      <c r="I116" t="str">
        <f t="shared" si="8"/>
        <v xml:space="preserve">                "v": "0.000",</v>
      </c>
      <c r="J116" t="str">
        <f t="shared" si="9"/>
        <v xml:space="preserve">                "q": "ZE2",</v>
      </c>
      <c r="K116" t="str">
        <f t="shared" si="10"/>
        <v xml:space="preserve">                "e": "5",</v>
      </c>
      <c r="L116" t="str">
        <f t="shared" si="11"/>
        <v xml:space="preserve">                "arc": null</v>
      </c>
      <c r="M116" s="11" t="str">
        <f t="shared" si="12"/>
        <v xml:space="preserve">              {
                "sp": "&lt;effectivedate -5cd YYYY-MM-DDT08:00:00+00:00&gt;",
                "v": "0.000",
                "q": "ZE2",
                "e": "5",
                "arc": null
              },
</v>
      </c>
      <c r="P116"/>
    </row>
    <row r="117" spans="1:16" x14ac:dyDescent="0.25">
      <c r="A117" t="s">
        <v>167</v>
      </c>
      <c r="B117" s="3">
        <v>0</v>
      </c>
      <c r="C117" s="3" t="s">
        <v>45</v>
      </c>
      <c r="D117" s="3">
        <v>5</v>
      </c>
      <c r="E117" s="5"/>
      <c r="F117" s="31" t="str">
        <f t="shared" si="13"/>
        <v/>
      </c>
      <c r="G117" s="31" t="str">
        <f t="shared" si="14"/>
        <v xml:space="preserve">,
</v>
      </c>
      <c r="H117" s="10" t="str">
        <f t="shared" si="15"/>
        <v xml:space="preserve">                "sp": "&lt;effectivedate -5cd YYYY-MM-DDT08:30:00+00:00&gt;",</v>
      </c>
      <c r="I117" t="str">
        <f t="shared" si="8"/>
        <v xml:space="preserve">                "v": "0.000",</v>
      </c>
      <c r="J117" t="str">
        <f t="shared" si="9"/>
        <v xml:space="preserve">                "q": "ZE2",</v>
      </c>
      <c r="K117" t="str">
        <f t="shared" si="10"/>
        <v xml:space="preserve">                "e": "5",</v>
      </c>
      <c r="L117" t="str">
        <f t="shared" si="11"/>
        <v xml:space="preserve">                "arc": null</v>
      </c>
      <c r="M117" s="11" t="str">
        <f t="shared" si="12"/>
        <v xml:space="preserve">              {
                "sp": "&lt;effectivedate -5cd YYYY-MM-DDT08:30:00+00:00&gt;",
                "v": "0.000",
                "q": "ZE2",
                "e": "5",
                "arc": null
              },
</v>
      </c>
      <c r="P117"/>
    </row>
    <row r="118" spans="1:16" x14ac:dyDescent="0.25">
      <c r="A118" t="s">
        <v>168</v>
      </c>
      <c r="B118" s="3">
        <v>0</v>
      </c>
      <c r="C118" s="3" t="s">
        <v>45</v>
      </c>
      <c r="D118" s="3">
        <v>5</v>
      </c>
      <c r="E118" s="5"/>
      <c r="F118" s="31" t="str">
        <f t="shared" si="13"/>
        <v/>
      </c>
      <c r="G118" s="31" t="str">
        <f t="shared" si="14"/>
        <v xml:space="preserve">,
</v>
      </c>
      <c r="H118" s="10" t="str">
        <f t="shared" si="15"/>
        <v xml:space="preserve">                "sp": "&lt;effectivedate -5cd YYYY-MM-DDT09:00:00+00:00&gt;",</v>
      </c>
      <c r="I118" t="str">
        <f t="shared" ref="I118:I181" si="16">"                ""v"": """&amp;TEXT(B118,"0.000")&amp;""","</f>
        <v xml:space="preserve">                "v": "0.000",</v>
      </c>
      <c r="J118" t="str">
        <f t="shared" ref="J118:J181" si="17">"                ""q"": """&amp;C118&amp;""","</f>
        <v xml:space="preserve">                "q": "ZE2",</v>
      </c>
      <c r="K118" t="str">
        <f t="shared" ref="K118:K181" si="18">IF(LEN(TRIM(D118))=0,"                ""e"": null,","                ""e"": """&amp;D118&amp;""",")</f>
        <v xml:space="preserve">                "e": "5",</v>
      </c>
      <c r="L118" t="str">
        <f t="shared" ref="L118:L181" si="19">IF(LEN(TRIM(E118))=0,"                ""arc"": null","                ""arc"": """&amp;E118&amp;"""")</f>
        <v xml:space="preserve">                "arc": null</v>
      </c>
      <c r="M118" s="11" t="str">
        <f t="shared" ref="M118:M181" si="20">F118&amp;"              {
"&amp;H118&amp;"
"&amp;I118&amp;"
"&amp;J118&amp;"
"&amp;K118&amp;"
"&amp;L118&amp;"
              }"&amp;G118</f>
        <v xml:space="preserve">              {
                "sp": "&lt;effectivedate -5cd YYYY-MM-DDT09:00:00+00:00&gt;",
                "v": "0.000",
                "q": "ZE2",
                "e": "5",
                "arc": null
              },
</v>
      </c>
      <c r="P118"/>
    </row>
    <row r="119" spans="1:16" x14ac:dyDescent="0.25">
      <c r="A119" t="s">
        <v>169</v>
      </c>
      <c r="B119" s="3">
        <v>0</v>
      </c>
      <c r="C119" s="3" t="s">
        <v>45</v>
      </c>
      <c r="D119" s="3">
        <v>5</v>
      </c>
      <c r="E119" s="5"/>
      <c r="F119" s="31" t="str">
        <f t="shared" si="13"/>
        <v/>
      </c>
      <c r="G119" s="31" t="str">
        <f t="shared" si="14"/>
        <v xml:space="preserve">,
</v>
      </c>
      <c r="H119" s="10" t="str">
        <f t="shared" si="15"/>
        <v xml:space="preserve">                "sp": "&lt;effectivedate -5cd YYYY-MM-DDT09:30:00+00:00&gt;",</v>
      </c>
      <c r="I119" t="str">
        <f t="shared" si="16"/>
        <v xml:space="preserve">                "v": "0.000",</v>
      </c>
      <c r="J119" t="str">
        <f t="shared" si="17"/>
        <v xml:space="preserve">                "q": "ZE2",</v>
      </c>
      <c r="K119" t="str">
        <f t="shared" si="18"/>
        <v xml:space="preserve">                "e": "5",</v>
      </c>
      <c r="L119" t="str">
        <f t="shared" si="19"/>
        <v xml:space="preserve">                "arc": null</v>
      </c>
      <c r="M119" s="11" t="str">
        <f t="shared" si="20"/>
        <v xml:space="preserve">              {
                "sp": "&lt;effectivedate -5cd YYYY-MM-DDT09:30:00+00:00&gt;",
                "v": "0.000",
                "q": "ZE2",
                "e": "5",
                "arc": null
              },
</v>
      </c>
      <c r="P119"/>
    </row>
    <row r="120" spans="1:16" x14ac:dyDescent="0.25">
      <c r="A120" t="s">
        <v>170</v>
      </c>
      <c r="B120" s="3">
        <v>0</v>
      </c>
      <c r="C120" s="3" t="s">
        <v>45</v>
      </c>
      <c r="D120" s="3">
        <v>5</v>
      </c>
      <c r="E120" s="5"/>
      <c r="F120" s="31" t="str">
        <f t="shared" si="13"/>
        <v/>
      </c>
      <c r="G120" s="31" t="str">
        <f t="shared" si="14"/>
        <v xml:space="preserve">,
</v>
      </c>
      <c r="H120" s="10" t="str">
        <f t="shared" si="15"/>
        <v xml:space="preserve">                "sp": "&lt;effectivedate -5cd YYYY-MM-DDT10:00:00+00:00&gt;",</v>
      </c>
      <c r="I120" t="str">
        <f t="shared" si="16"/>
        <v xml:space="preserve">                "v": "0.000",</v>
      </c>
      <c r="J120" t="str">
        <f t="shared" si="17"/>
        <v xml:space="preserve">                "q": "ZE2",</v>
      </c>
      <c r="K120" t="str">
        <f t="shared" si="18"/>
        <v xml:space="preserve">                "e": "5",</v>
      </c>
      <c r="L120" t="str">
        <f t="shared" si="19"/>
        <v xml:space="preserve">                "arc": null</v>
      </c>
      <c r="M120" s="11" t="str">
        <f t="shared" si="20"/>
        <v xml:space="preserve">              {
                "sp": "&lt;effectivedate -5cd YYYY-MM-DDT10:00:00+00:00&gt;",
                "v": "0.000",
                "q": "ZE2",
                "e": "5",
                "arc": null
              },
</v>
      </c>
      <c r="P120"/>
    </row>
    <row r="121" spans="1:16" x14ac:dyDescent="0.25">
      <c r="A121" t="s">
        <v>171</v>
      </c>
      <c r="B121" s="3">
        <v>0</v>
      </c>
      <c r="C121" s="3" t="s">
        <v>45</v>
      </c>
      <c r="D121" s="3">
        <v>5</v>
      </c>
      <c r="E121" s="5"/>
      <c r="F121" s="31" t="str">
        <f t="shared" si="13"/>
        <v/>
      </c>
      <c r="G121" s="31" t="str">
        <f t="shared" si="14"/>
        <v xml:space="preserve">,
</v>
      </c>
      <c r="H121" s="10" t="str">
        <f t="shared" si="15"/>
        <v xml:space="preserve">                "sp": "&lt;effectivedate -5cd YYYY-MM-DDT10:30:00+00:00&gt;",</v>
      </c>
      <c r="I121" t="str">
        <f t="shared" si="16"/>
        <v xml:space="preserve">                "v": "0.000",</v>
      </c>
      <c r="J121" t="str">
        <f t="shared" si="17"/>
        <v xml:space="preserve">                "q": "ZE2",</v>
      </c>
      <c r="K121" t="str">
        <f t="shared" si="18"/>
        <v xml:space="preserve">                "e": "5",</v>
      </c>
      <c r="L121" t="str">
        <f t="shared" si="19"/>
        <v xml:space="preserve">                "arc": null</v>
      </c>
      <c r="M121" s="11" t="str">
        <f t="shared" si="20"/>
        <v xml:space="preserve">              {
                "sp": "&lt;effectivedate -5cd YYYY-MM-DDT10:30:00+00:00&gt;",
                "v": "0.000",
                "q": "ZE2",
                "e": "5",
                "arc": null
              },
</v>
      </c>
      <c r="P121"/>
    </row>
    <row r="122" spans="1:16" x14ac:dyDescent="0.25">
      <c r="A122" t="s">
        <v>172</v>
      </c>
      <c r="B122" s="3">
        <v>0</v>
      </c>
      <c r="C122" s="3" t="s">
        <v>45</v>
      </c>
      <c r="D122" s="3">
        <v>5</v>
      </c>
      <c r="E122" s="5"/>
      <c r="F122" s="31" t="str">
        <f t="shared" si="13"/>
        <v/>
      </c>
      <c r="G122" s="31" t="str">
        <f t="shared" si="14"/>
        <v xml:space="preserve">,
</v>
      </c>
      <c r="H122" s="10" t="str">
        <f t="shared" si="15"/>
        <v xml:space="preserve">                "sp": "&lt;effectivedate -5cd YYYY-MM-DDT11:00:00+00:00&gt;",</v>
      </c>
      <c r="I122" t="str">
        <f t="shared" si="16"/>
        <v xml:space="preserve">                "v": "0.000",</v>
      </c>
      <c r="J122" t="str">
        <f t="shared" si="17"/>
        <v xml:space="preserve">                "q": "ZE2",</v>
      </c>
      <c r="K122" t="str">
        <f t="shared" si="18"/>
        <v xml:space="preserve">                "e": "5",</v>
      </c>
      <c r="L122" t="str">
        <f t="shared" si="19"/>
        <v xml:space="preserve">                "arc": null</v>
      </c>
      <c r="M122" s="11" t="str">
        <f t="shared" si="20"/>
        <v xml:space="preserve">              {
                "sp": "&lt;effectivedate -5cd YYYY-MM-DDT11:00:00+00:00&gt;",
                "v": "0.000",
                "q": "ZE2",
                "e": "5",
                "arc": null
              },
</v>
      </c>
      <c r="P122"/>
    </row>
    <row r="123" spans="1:16" x14ac:dyDescent="0.25">
      <c r="A123" t="s">
        <v>173</v>
      </c>
      <c r="B123" s="3">
        <v>0</v>
      </c>
      <c r="C123" s="3" t="s">
        <v>45</v>
      </c>
      <c r="D123" s="3">
        <v>5</v>
      </c>
      <c r="E123" s="5"/>
      <c r="F123" s="31" t="str">
        <f t="shared" si="13"/>
        <v/>
      </c>
      <c r="G123" s="31" t="str">
        <f t="shared" si="14"/>
        <v xml:space="preserve">,
</v>
      </c>
      <c r="H123" s="10" t="str">
        <f t="shared" si="15"/>
        <v xml:space="preserve">                "sp": "&lt;effectivedate -5cd YYYY-MM-DDT11:30:00+00:00&gt;",</v>
      </c>
      <c r="I123" t="str">
        <f t="shared" si="16"/>
        <v xml:space="preserve">                "v": "0.000",</v>
      </c>
      <c r="J123" t="str">
        <f t="shared" si="17"/>
        <v xml:space="preserve">                "q": "ZE2",</v>
      </c>
      <c r="K123" t="str">
        <f t="shared" si="18"/>
        <v xml:space="preserve">                "e": "5",</v>
      </c>
      <c r="L123" t="str">
        <f t="shared" si="19"/>
        <v xml:space="preserve">                "arc": null</v>
      </c>
      <c r="M123" s="11" t="str">
        <f t="shared" si="20"/>
        <v xml:space="preserve">              {
                "sp": "&lt;effectivedate -5cd YYYY-MM-DDT11:30:00+00:00&gt;",
                "v": "0.000",
                "q": "ZE2",
                "e": "5",
                "arc": null
              },
</v>
      </c>
      <c r="P123"/>
    </row>
    <row r="124" spans="1:16" x14ac:dyDescent="0.25">
      <c r="A124" t="s">
        <v>174</v>
      </c>
      <c r="B124" s="3">
        <v>0</v>
      </c>
      <c r="C124" s="3" t="s">
        <v>45</v>
      </c>
      <c r="D124" s="3">
        <v>5</v>
      </c>
      <c r="E124" s="5"/>
      <c r="F124" s="31" t="str">
        <f t="shared" si="13"/>
        <v/>
      </c>
      <c r="G124" s="31" t="str">
        <f t="shared" si="14"/>
        <v xml:space="preserve">,
</v>
      </c>
      <c r="H124" s="10" t="str">
        <f t="shared" si="15"/>
        <v xml:space="preserve">                "sp": "&lt;effectivedate -5cd YYYY-MM-DDT12:00:00+00:00&gt;",</v>
      </c>
      <c r="I124" t="str">
        <f t="shared" si="16"/>
        <v xml:space="preserve">                "v": "0.000",</v>
      </c>
      <c r="J124" t="str">
        <f t="shared" si="17"/>
        <v xml:space="preserve">                "q": "ZE2",</v>
      </c>
      <c r="K124" t="str">
        <f t="shared" si="18"/>
        <v xml:space="preserve">                "e": "5",</v>
      </c>
      <c r="L124" t="str">
        <f t="shared" si="19"/>
        <v xml:space="preserve">                "arc": null</v>
      </c>
      <c r="M124" s="11" t="str">
        <f t="shared" si="20"/>
        <v xml:space="preserve">              {
                "sp": "&lt;effectivedate -5cd YYYY-MM-DDT12:00:00+00:00&gt;",
                "v": "0.000",
                "q": "ZE2",
                "e": "5",
                "arc": null
              },
</v>
      </c>
      <c r="P124"/>
    </row>
    <row r="125" spans="1:16" x14ac:dyDescent="0.25">
      <c r="A125" t="s">
        <v>175</v>
      </c>
      <c r="B125" s="3">
        <v>0</v>
      </c>
      <c r="C125" s="3" t="s">
        <v>45</v>
      </c>
      <c r="D125" s="3">
        <v>5</v>
      </c>
      <c r="E125" s="5"/>
      <c r="F125" s="31" t="str">
        <f t="shared" si="13"/>
        <v/>
      </c>
      <c r="G125" s="31" t="str">
        <f t="shared" si="14"/>
        <v xml:space="preserve">,
</v>
      </c>
      <c r="H125" s="10" t="str">
        <f t="shared" si="15"/>
        <v xml:space="preserve">                "sp": "&lt;effectivedate -5cd YYYY-MM-DDT12:30:00+00:00&gt;",</v>
      </c>
      <c r="I125" t="str">
        <f t="shared" si="16"/>
        <v xml:space="preserve">                "v": "0.000",</v>
      </c>
      <c r="J125" t="str">
        <f t="shared" si="17"/>
        <v xml:space="preserve">                "q": "ZE2",</v>
      </c>
      <c r="K125" t="str">
        <f t="shared" si="18"/>
        <v xml:space="preserve">                "e": "5",</v>
      </c>
      <c r="L125" t="str">
        <f t="shared" si="19"/>
        <v xml:space="preserve">                "arc": null</v>
      </c>
      <c r="M125" s="11" t="str">
        <f t="shared" si="20"/>
        <v xml:space="preserve">              {
                "sp": "&lt;effectivedate -5cd YYYY-MM-DDT12:30:00+00:00&gt;",
                "v": "0.000",
                "q": "ZE2",
                "e": "5",
                "arc": null
              },
</v>
      </c>
      <c r="P125"/>
    </row>
    <row r="126" spans="1:16" x14ac:dyDescent="0.25">
      <c r="A126" t="s">
        <v>176</v>
      </c>
      <c r="B126" s="3">
        <v>0</v>
      </c>
      <c r="C126" s="3" t="s">
        <v>45</v>
      </c>
      <c r="D126" s="3">
        <v>5</v>
      </c>
      <c r="E126" s="5"/>
      <c r="F126" s="31" t="str">
        <f t="shared" si="13"/>
        <v/>
      </c>
      <c r="G126" s="31" t="str">
        <f t="shared" si="14"/>
        <v xml:space="preserve">,
</v>
      </c>
      <c r="H126" s="10" t="str">
        <f t="shared" si="15"/>
        <v xml:space="preserve">                "sp": "&lt;effectivedate -5cd YYYY-MM-DDT13:00:00+00:00&gt;",</v>
      </c>
      <c r="I126" t="str">
        <f t="shared" si="16"/>
        <v xml:space="preserve">                "v": "0.000",</v>
      </c>
      <c r="J126" t="str">
        <f t="shared" si="17"/>
        <v xml:space="preserve">                "q": "ZE2",</v>
      </c>
      <c r="K126" t="str">
        <f t="shared" si="18"/>
        <v xml:space="preserve">                "e": "5",</v>
      </c>
      <c r="L126" t="str">
        <f t="shared" si="19"/>
        <v xml:space="preserve">                "arc": null</v>
      </c>
      <c r="M126" s="11" t="str">
        <f t="shared" si="20"/>
        <v xml:space="preserve">              {
                "sp": "&lt;effectivedate -5cd YYYY-MM-DDT13:00:00+00:00&gt;",
                "v": "0.000",
                "q": "ZE2",
                "e": "5",
                "arc": null
              },
</v>
      </c>
      <c r="P126"/>
    </row>
    <row r="127" spans="1:16" x14ac:dyDescent="0.25">
      <c r="A127" t="s">
        <v>177</v>
      </c>
      <c r="B127" s="3">
        <v>0</v>
      </c>
      <c r="C127" s="3" t="s">
        <v>45</v>
      </c>
      <c r="D127" s="3">
        <v>5</v>
      </c>
      <c r="E127" s="5"/>
      <c r="F127" s="31" t="str">
        <f t="shared" si="13"/>
        <v/>
      </c>
      <c r="G127" s="31" t="str">
        <f t="shared" si="14"/>
        <v xml:space="preserve">,
</v>
      </c>
      <c r="H127" s="10" t="str">
        <f t="shared" si="15"/>
        <v xml:space="preserve">                "sp": "&lt;effectivedate -5cd YYYY-MM-DDT13:30:00+00:00&gt;",</v>
      </c>
      <c r="I127" t="str">
        <f t="shared" si="16"/>
        <v xml:space="preserve">                "v": "0.000",</v>
      </c>
      <c r="J127" t="str">
        <f t="shared" si="17"/>
        <v xml:space="preserve">                "q": "ZE2",</v>
      </c>
      <c r="K127" t="str">
        <f t="shared" si="18"/>
        <v xml:space="preserve">                "e": "5",</v>
      </c>
      <c r="L127" t="str">
        <f t="shared" si="19"/>
        <v xml:space="preserve">                "arc": null</v>
      </c>
      <c r="M127" s="11" t="str">
        <f t="shared" si="20"/>
        <v xml:space="preserve">              {
                "sp": "&lt;effectivedate -5cd YYYY-MM-DDT13:30:00+00:00&gt;",
                "v": "0.000",
                "q": "ZE2",
                "e": "5",
                "arc": null
              },
</v>
      </c>
      <c r="P127"/>
    </row>
    <row r="128" spans="1:16" x14ac:dyDescent="0.25">
      <c r="A128" t="s">
        <v>178</v>
      </c>
      <c r="B128" s="3">
        <v>0</v>
      </c>
      <c r="C128" s="3" t="s">
        <v>45</v>
      </c>
      <c r="D128" s="3">
        <v>5</v>
      </c>
      <c r="E128" s="5"/>
      <c r="F128" s="31" t="str">
        <f t="shared" si="13"/>
        <v/>
      </c>
      <c r="G128" s="31" t="str">
        <f t="shared" si="14"/>
        <v xml:space="preserve">,
</v>
      </c>
      <c r="H128" s="10" t="str">
        <f t="shared" si="15"/>
        <v xml:space="preserve">                "sp": "&lt;effectivedate -5cd YYYY-MM-DDT14:00:00+00:00&gt;",</v>
      </c>
      <c r="I128" t="str">
        <f t="shared" si="16"/>
        <v xml:space="preserve">                "v": "0.000",</v>
      </c>
      <c r="J128" t="str">
        <f t="shared" si="17"/>
        <v xml:space="preserve">                "q": "ZE2",</v>
      </c>
      <c r="K128" t="str">
        <f t="shared" si="18"/>
        <v xml:space="preserve">                "e": "5",</v>
      </c>
      <c r="L128" t="str">
        <f t="shared" si="19"/>
        <v xml:space="preserve">                "arc": null</v>
      </c>
      <c r="M128" s="11" t="str">
        <f t="shared" si="20"/>
        <v xml:space="preserve">              {
                "sp": "&lt;effectivedate -5cd YYYY-MM-DDT14:00:00+00:00&gt;",
                "v": "0.000",
                "q": "ZE2",
                "e": "5",
                "arc": null
              },
</v>
      </c>
      <c r="P128"/>
    </row>
    <row r="129" spans="1:16" x14ac:dyDescent="0.25">
      <c r="A129" t="s">
        <v>179</v>
      </c>
      <c r="B129" s="3">
        <v>0</v>
      </c>
      <c r="C129" s="3" t="s">
        <v>45</v>
      </c>
      <c r="D129" s="3">
        <v>5</v>
      </c>
      <c r="E129" s="5"/>
      <c r="F129" s="31" t="str">
        <f t="shared" si="13"/>
        <v/>
      </c>
      <c r="G129" s="31" t="str">
        <f t="shared" si="14"/>
        <v xml:space="preserve">,
</v>
      </c>
      <c r="H129" s="10" t="str">
        <f t="shared" si="15"/>
        <v xml:space="preserve">                "sp": "&lt;effectivedate -5cd YYYY-MM-DDT14:30:00+00:00&gt;",</v>
      </c>
      <c r="I129" t="str">
        <f t="shared" si="16"/>
        <v xml:space="preserve">                "v": "0.000",</v>
      </c>
      <c r="J129" t="str">
        <f t="shared" si="17"/>
        <v xml:space="preserve">                "q": "ZE2",</v>
      </c>
      <c r="K129" t="str">
        <f t="shared" si="18"/>
        <v xml:space="preserve">                "e": "5",</v>
      </c>
      <c r="L129" t="str">
        <f t="shared" si="19"/>
        <v xml:space="preserve">                "arc": null</v>
      </c>
      <c r="M129" s="11" t="str">
        <f t="shared" si="20"/>
        <v xml:space="preserve">              {
                "sp": "&lt;effectivedate -5cd YYYY-MM-DDT14:30:00+00:00&gt;",
                "v": "0.000",
                "q": "ZE2",
                "e": "5",
                "arc": null
              },
</v>
      </c>
      <c r="P129"/>
    </row>
    <row r="130" spans="1:16" x14ac:dyDescent="0.25">
      <c r="A130" t="s">
        <v>180</v>
      </c>
      <c r="B130" s="3">
        <v>0</v>
      </c>
      <c r="C130" s="3" t="s">
        <v>45</v>
      </c>
      <c r="D130" s="3">
        <v>5</v>
      </c>
      <c r="E130" s="5"/>
      <c r="F130" s="31" t="str">
        <f t="shared" si="13"/>
        <v/>
      </c>
      <c r="G130" s="31" t="str">
        <f t="shared" si="14"/>
        <v xml:space="preserve">,
</v>
      </c>
      <c r="H130" s="10" t="str">
        <f t="shared" si="15"/>
        <v xml:space="preserve">                "sp": "&lt;effectivedate -5cd YYYY-MM-DDT15:00:00+00:00&gt;",</v>
      </c>
      <c r="I130" t="str">
        <f t="shared" si="16"/>
        <v xml:space="preserve">                "v": "0.000",</v>
      </c>
      <c r="J130" t="str">
        <f t="shared" si="17"/>
        <v xml:space="preserve">                "q": "ZE2",</v>
      </c>
      <c r="K130" t="str">
        <f t="shared" si="18"/>
        <v xml:space="preserve">                "e": "5",</v>
      </c>
      <c r="L130" t="str">
        <f t="shared" si="19"/>
        <v xml:space="preserve">                "arc": null</v>
      </c>
      <c r="M130" s="11" t="str">
        <f t="shared" si="20"/>
        <v xml:space="preserve">              {
                "sp": "&lt;effectivedate -5cd YYYY-MM-DDT15:00:00+00:00&gt;",
                "v": "0.000",
                "q": "ZE2",
                "e": "5",
                "arc": null
              },
</v>
      </c>
      <c r="P130"/>
    </row>
    <row r="131" spans="1:16" x14ac:dyDescent="0.25">
      <c r="A131" t="s">
        <v>181</v>
      </c>
      <c r="B131" s="3">
        <v>0</v>
      </c>
      <c r="C131" s="3" t="s">
        <v>45</v>
      </c>
      <c r="D131" s="3">
        <v>5</v>
      </c>
      <c r="E131" s="5"/>
      <c r="F131" s="31" t="str">
        <f t="shared" si="13"/>
        <v/>
      </c>
      <c r="G131" s="31" t="str">
        <f t="shared" si="14"/>
        <v xml:space="preserve">,
</v>
      </c>
      <c r="H131" s="10" t="str">
        <f t="shared" si="15"/>
        <v xml:space="preserve">                "sp": "&lt;effectivedate -5cd YYYY-MM-DDT15:30:00+00:00&gt;",</v>
      </c>
      <c r="I131" t="str">
        <f t="shared" si="16"/>
        <v xml:space="preserve">                "v": "0.000",</v>
      </c>
      <c r="J131" t="str">
        <f t="shared" si="17"/>
        <v xml:space="preserve">                "q": "ZE2",</v>
      </c>
      <c r="K131" t="str">
        <f t="shared" si="18"/>
        <v xml:space="preserve">                "e": "5",</v>
      </c>
      <c r="L131" t="str">
        <f t="shared" si="19"/>
        <v xml:space="preserve">                "arc": null</v>
      </c>
      <c r="M131" s="11" t="str">
        <f t="shared" si="20"/>
        <v xml:space="preserve">              {
                "sp": "&lt;effectivedate -5cd YYYY-MM-DDT15:30:00+00:00&gt;",
                "v": "0.000",
                "q": "ZE2",
                "e": "5",
                "arc": null
              },
</v>
      </c>
      <c r="P131"/>
    </row>
    <row r="132" spans="1:16" x14ac:dyDescent="0.25">
      <c r="A132" t="s">
        <v>182</v>
      </c>
      <c r="B132" s="3">
        <v>0</v>
      </c>
      <c r="C132" s="3" t="s">
        <v>45</v>
      </c>
      <c r="D132" s="3">
        <v>5</v>
      </c>
      <c r="E132" s="5"/>
      <c r="F132" s="31" t="str">
        <f t="shared" si="13"/>
        <v/>
      </c>
      <c r="G132" s="31" t="str">
        <f t="shared" si="14"/>
        <v xml:space="preserve">,
</v>
      </c>
      <c r="H132" s="10" t="str">
        <f t="shared" si="15"/>
        <v xml:space="preserve">                "sp": "&lt;effectivedate -5cd YYYY-MM-DDT16:00:00+00:00&gt;",</v>
      </c>
      <c r="I132" t="str">
        <f t="shared" si="16"/>
        <v xml:space="preserve">                "v": "0.000",</v>
      </c>
      <c r="J132" t="str">
        <f t="shared" si="17"/>
        <v xml:space="preserve">                "q": "ZE2",</v>
      </c>
      <c r="K132" t="str">
        <f t="shared" si="18"/>
        <v xml:space="preserve">                "e": "5",</v>
      </c>
      <c r="L132" t="str">
        <f t="shared" si="19"/>
        <v xml:space="preserve">                "arc": null</v>
      </c>
      <c r="M132" s="11" t="str">
        <f t="shared" si="20"/>
        <v xml:space="preserve">              {
                "sp": "&lt;effectivedate -5cd YYYY-MM-DDT16:00:00+00:00&gt;",
                "v": "0.000",
                "q": "ZE2",
                "e": "5",
                "arc": null
              },
</v>
      </c>
      <c r="P132"/>
    </row>
    <row r="133" spans="1:16" x14ac:dyDescent="0.25">
      <c r="A133" t="s">
        <v>183</v>
      </c>
      <c r="B133" s="3">
        <v>0</v>
      </c>
      <c r="C133" s="3" t="s">
        <v>45</v>
      </c>
      <c r="D133" s="3">
        <v>5</v>
      </c>
      <c r="E133" s="5"/>
      <c r="F133" s="31" t="str">
        <f t="shared" si="13"/>
        <v/>
      </c>
      <c r="G133" s="31" t="str">
        <f t="shared" si="14"/>
        <v xml:space="preserve">,
</v>
      </c>
      <c r="H133" s="10" t="str">
        <f t="shared" si="15"/>
        <v xml:space="preserve">                "sp": "&lt;effectivedate -5cd YYYY-MM-DDT16:30:00+00:00&gt;",</v>
      </c>
      <c r="I133" t="str">
        <f t="shared" si="16"/>
        <v xml:space="preserve">                "v": "0.000",</v>
      </c>
      <c r="J133" t="str">
        <f t="shared" si="17"/>
        <v xml:space="preserve">                "q": "ZE2",</v>
      </c>
      <c r="K133" t="str">
        <f t="shared" si="18"/>
        <v xml:space="preserve">                "e": "5",</v>
      </c>
      <c r="L133" t="str">
        <f t="shared" si="19"/>
        <v xml:space="preserve">                "arc": null</v>
      </c>
      <c r="M133" s="11" t="str">
        <f t="shared" si="20"/>
        <v xml:space="preserve">              {
                "sp": "&lt;effectivedate -5cd YYYY-MM-DDT16:30:00+00:00&gt;",
                "v": "0.000",
                "q": "ZE2",
                "e": "5",
                "arc": null
              },
</v>
      </c>
      <c r="P133"/>
    </row>
    <row r="134" spans="1:16" x14ac:dyDescent="0.25">
      <c r="A134" t="s">
        <v>184</v>
      </c>
      <c r="B134" s="3">
        <v>0</v>
      </c>
      <c r="C134" s="3" t="s">
        <v>45</v>
      </c>
      <c r="D134" s="3">
        <v>5</v>
      </c>
      <c r="E134" s="5"/>
      <c r="F134" s="31" t="str">
        <f t="shared" ref="F134:F197" si="21">IF(ISERROR(FIND("T00:30:00",$A134)),"","          {
            ""settlementDay"": {
              ""settlementDayDate"": """&amp;SUBSTITUTE($A134,"00:30","00:00")&amp;""",
              ""periodDuration"": 30
            },
            ""consumptionPeriods"": [
")</f>
        <v/>
      </c>
      <c r="G134" s="31" t="str">
        <f t="shared" ref="G134:G197" si="22">IF(ISERROR(FIND("T00:00:00",$A134)),",
","
           ]
          }"&amp;IF(LEN($A135)&gt;0,",
",""))</f>
        <v xml:space="preserve">,
</v>
      </c>
      <c r="H134" s="10" t="str">
        <f t="shared" ref="H134:H197" si="23">"                ""sp"": """&amp;$A134&amp;""","</f>
        <v xml:space="preserve">                "sp": "&lt;effectivedate -5cd YYYY-MM-DDT17:00:00+00:00&gt;",</v>
      </c>
      <c r="I134" t="str">
        <f t="shared" si="16"/>
        <v xml:space="preserve">                "v": "0.000",</v>
      </c>
      <c r="J134" t="str">
        <f t="shared" si="17"/>
        <v xml:space="preserve">                "q": "ZE2",</v>
      </c>
      <c r="K134" t="str">
        <f t="shared" si="18"/>
        <v xml:space="preserve">                "e": "5",</v>
      </c>
      <c r="L134" t="str">
        <f t="shared" si="19"/>
        <v xml:space="preserve">                "arc": null</v>
      </c>
      <c r="M134" s="11" t="str">
        <f t="shared" si="20"/>
        <v xml:space="preserve">              {
                "sp": "&lt;effectivedate -5cd YYYY-MM-DDT17:00:00+00:00&gt;",
                "v": "0.000",
                "q": "ZE2",
                "e": "5",
                "arc": null
              },
</v>
      </c>
      <c r="P134"/>
    </row>
    <row r="135" spans="1:16" x14ac:dyDescent="0.25">
      <c r="A135" t="s">
        <v>185</v>
      </c>
      <c r="B135" s="3">
        <v>0</v>
      </c>
      <c r="C135" s="3" t="s">
        <v>45</v>
      </c>
      <c r="D135" s="3">
        <v>5</v>
      </c>
      <c r="E135" s="5"/>
      <c r="F135" s="31" t="str">
        <f t="shared" si="21"/>
        <v/>
      </c>
      <c r="G135" s="31" t="str">
        <f t="shared" si="22"/>
        <v xml:space="preserve">,
</v>
      </c>
      <c r="H135" s="10" t="str">
        <f t="shared" si="23"/>
        <v xml:space="preserve">                "sp": "&lt;effectivedate -5cd YYYY-MM-DDT17:30:00+00:00&gt;",</v>
      </c>
      <c r="I135" t="str">
        <f t="shared" si="16"/>
        <v xml:space="preserve">                "v": "0.000",</v>
      </c>
      <c r="J135" t="str">
        <f t="shared" si="17"/>
        <v xml:space="preserve">                "q": "ZE2",</v>
      </c>
      <c r="K135" t="str">
        <f t="shared" si="18"/>
        <v xml:space="preserve">                "e": "5",</v>
      </c>
      <c r="L135" t="str">
        <f t="shared" si="19"/>
        <v xml:space="preserve">                "arc": null</v>
      </c>
      <c r="M135" s="11" t="str">
        <f t="shared" si="20"/>
        <v xml:space="preserve">              {
                "sp": "&lt;effectivedate -5cd YYYY-MM-DDT17:30:00+00:00&gt;",
                "v": "0.000",
                "q": "ZE2",
                "e": "5",
                "arc": null
              },
</v>
      </c>
      <c r="P135"/>
    </row>
    <row r="136" spans="1:16" x14ac:dyDescent="0.25">
      <c r="A136" t="s">
        <v>186</v>
      </c>
      <c r="B136" s="3">
        <v>0</v>
      </c>
      <c r="C136" s="3" t="s">
        <v>45</v>
      </c>
      <c r="D136" s="3">
        <v>5</v>
      </c>
      <c r="E136" s="5"/>
      <c r="F136" s="31" t="str">
        <f t="shared" si="21"/>
        <v/>
      </c>
      <c r="G136" s="31" t="str">
        <f t="shared" si="22"/>
        <v xml:space="preserve">,
</v>
      </c>
      <c r="H136" s="10" t="str">
        <f t="shared" si="23"/>
        <v xml:space="preserve">                "sp": "&lt;effectivedate -5cd YYYY-MM-DDT18:00:00+00:00&gt;",</v>
      </c>
      <c r="I136" t="str">
        <f t="shared" si="16"/>
        <v xml:space="preserve">                "v": "0.000",</v>
      </c>
      <c r="J136" t="str">
        <f t="shared" si="17"/>
        <v xml:space="preserve">                "q": "ZE2",</v>
      </c>
      <c r="K136" t="str">
        <f t="shared" si="18"/>
        <v xml:space="preserve">                "e": "5",</v>
      </c>
      <c r="L136" t="str">
        <f t="shared" si="19"/>
        <v xml:space="preserve">                "arc": null</v>
      </c>
      <c r="M136" s="11" t="str">
        <f t="shared" si="20"/>
        <v xml:space="preserve">              {
                "sp": "&lt;effectivedate -5cd YYYY-MM-DDT18:00:00+00:00&gt;",
                "v": "0.000",
                "q": "ZE2",
                "e": "5",
                "arc": null
              },
</v>
      </c>
      <c r="P136"/>
    </row>
    <row r="137" spans="1:16" x14ac:dyDescent="0.25">
      <c r="A137" t="s">
        <v>187</v>
      </c>
      <c r="B137" s="3">
        <v>0</v>
      </c>
      <c r="C137" s="3" t="s">
        <v>45</v>
      </c>
      <c r="D137" s="3">
        <v>5</v>
      </c>
      <c r="E137" s="5"/>
      <c r="F137" s="31" t="str">
        <f t="shared" si="21"/>
        <v/>
      </c>
      <c r="G137" s="31" t="str">
        <f t="shared" si="22"/>
        <v xml:space="preserve">,
</v>
      </c>
      <c r="H137" s="10" t="str">
        <f t="shared" si="23"/>
        <v xml:space="preserve">                "sp": "&lt;effectivedate -5cd YYYY-MM-DDT18:30:00+00:00&gt;",</v>
      </c>
      <c r="I137" t="str">
        <f t="shared" si="16"/>
        <v xml:space="preserve">                "v": "0.000",</v>
      </c>
      <c r="J137" t="str">
        <f t="shared" si="17"/>
        <v xml:space="preserve">                "q": "ZE2",</v>
      </c>
      <c r="K137" t="str">
        <f t="shared" si="18"/>
        <v xml:space="preserve">                "e": "5",</v>
      </c>
      <c r="L137" t="str">
        <f t="shared" si="19"/>
        <v xml:space="preserve">                "arc": null</v>
      </c>
      <c r="M137" s="11" t="str">
        <f t="shared" si="20"/>
        <v xml:space="preserve">              {
                "sp": "&lt;effectivedate -5cd YYYY-MM-DDT18:30:00+00:00&gt;",
                "v": "0.000",
                "q": "ZE2",
                "e": "5",
                "arc": null
              },
</v>
      </c>
      <c r="P137"/>
    </row>
    <row r="138" spans="1:16" x14ac:dyDescent="0.25">
      <c r="A138" t="s">
        <v>188</v>
      </c>
      <c r="B138" s="3">
        <v>0</v>
      </c>
      <c r="C138" s="3" t="s">
        <v>45</v>
      </c>
      <c r="D138" s="3">
        <v>5</v>
      </c>
      <c r="E138" s="5"/>
      <c r="F138" s="31" t="str">
        <f t="shared" si="21"/>
        <v/>
      </c>
      <c r="G138" s="31" t="str">
        <f t="shared" si="22"/>
        <v xml:space="preserve">,
</v>
      </c>
      <c r="H138" s="10" t="str">
        <f t="shared" si="23"/>
        <v xml:space="preserve">                "sp": "&lt;effectivedate -5cd YYYY-MM-DDT19:00:00+00:00&gt;",</v>
      </c>
      <c r="I138" t="str">
        <f t="shared" si="16"/>
        <v xml:space="preserve">                "v": "0.000",</v>
      </c>
      <c r="J138" t="str">
        <f t="shared" si="17"/>
        <v xml:space="preserve">                "q": "ZE2",</v>
      </c>
      <c r="K138" t="str">
        <f t="shared" si="18"/>
        <v xml:space="preserve">                "e": "5",</v>
      </c>
      <c r="L138" t="str">
        <f t="shared" si="19"/>
        <v xml:space="preserve">                "arc": null</v>
      </c>
      <c r="M138" s="11" t="str">
        <f t="shared" si="20"/>
        <v xml:space="preserve">              {
                "sp": "&lt;effectivedate -5cd YYYY-MM-DDT19:00:00+00:00&gt;",
                "v": "0.000",
                "q": "ZE2",
                "e": "5",
                "arc": null
              },
</v>
      </c>
      <c r="P138"/>
    </row>
    <row r="139" spans="1:16" x14ac:dyDescent="0.25">
      <c r="A139" t="s">
        <v>189</v>
      </c>
      <c r="B139" s="3">
        <v>0</v>
      </c>
      <c r="C139" s="3" t="s">
        <v>45</v>
      </c>
      <c r="D139" s="3">
        <v>5</v>
      </c>
      <c r="E139" s="5"/>
      <c r="F139" s="31" t="str">
        <f t="shared" si="21"/>
        <v/>
      </c>
      <c r="G139" s="31" t="str">
        <f t="shared" si="22"/>
        <v xml:space="preserve">,
</v>
      </c>
      <c r="H139" s="10" t="str">
        <f t="shared" si="23"/>
        <v xml:space="preserve">                "sp": "&lt;effectivedate -5cd YYYY-MM-DDT19:30:00+00:00&gt;",</v>
      </c>
      <c r="I139" t="str">
        <f t="shared" si="16"/>
        <v xml:space="preserve">                "v": "0.000",</v>
      </c>
      <c r="J139" t="str">
        <f t="shared" si="17"/>
        <v xml:space="preserve">                "q": "ZE2",</v>
      </c>
      <c r="K139" t="str">
        <f t="shared" si="18"/>
        <v xml:space="preserve">                "e": "5",</v>
      </c>
      <c r="L139" t="str">
        <f t="shared" si="19"/>
        <v xml:space="preserve">                "arc": null</v>
      </c>
      <c r="M139" s="11" t="str">
        <f t="shared" si="20"/>
        <v xml:space="preserve">              {
                "sp": "&lt;effectivedate -5cd YYYY-MM-DDT19:30:00+00:00&gt;",
                "v": "0.000",
                "q": "ZE2",
                "e": "5",
                "arc": null
              },
</v>
      </c>
      <c r="P139"/>
    </row>
    <row r="140" spans="1:16" x14ac:dyDescent="0.25">
      <c r="A140" t="s">
        <v>190</v>
      </c>
      <c r="B140" s="3">
        <v>0</v>
      </c>
      <c r="C140" s="3" t="s">
        <v>45</v>
      </c>
      <c r="D140" s="3">
        <v>5</v>
      </c>
      <c r="E140" s="5"/>
      <c r="F140" s="31" t="str">
        <f t="shared" si="21"/>
        <v/>
      </c>
      <c r="G140" s="31" t="str">
        <f t="shared" si="22"/>
        <v xml:space="preserve">,
</v>
      </c>
      <c r="H140" s="10" t="str">
        <f t="shared" si="23"/>
        <v xml:space="preserve">                "sp": "&lt;effectivedate -5cd YYYY-MM-DDT20:00:00+00:00&gt;",</v>
      </c>
      <c r="I140" t="str">
        <f t="shared" si="16"/>
        <v xml:space="preserve">                "v": "0.000",</v>
      </c>
      <c r="J140" t="str">
        <f t="shared" si="17"/>
        <v xml:space="preserve">                "q": "ZE2",</v>
      </c>
      <c r="K140" t="str">
        <f t="shared" si="18"/>
        <v xml:space="preserve">                "e": "5",</v>
      </c>
      <c r="L140" t="str">
        <f t="shared" si="19"/>
        <v xml:space="preserve">                "arc": null</v>
      </c>
      <c r="M140" s="11" t="str">
        <f t="shared" si="20"/>
        <v xml:space="preserve">              {
                "sp": "&lt;effectivedate -5cd YYYY-MM-DDT20:00:00+00:00&gt;",
                "v": "0.000",
                "q": "ZE2",
                "e": "5",
                "arc": null
              },
</v>
      </c>
      <c r="P140"/>
    </row>
    <row r="141" spans="1:16" x14ac:dyDescent="0.25">
      <c r="A141" t="s">
        <v>191</v>
      </c>
      <c r="B141" s="3">
        <v>0</v>
      </c>
      <c r="C141" s="3" t="s">
        <v>45</v>
      </c>
      <c r="D141" s="3">
        <v>5</v>
      </c>
      <c r="E141" s="5"/>
      <c r="F141" s="31" t="str">
        <f t="shared" si="21"/>
        <v/>
      </c>
      <c r="G141" s="31" t="str">
        <f t="shared" si="22"/>
        <v xml:space="preserve">,
</v>
      </c>
      <c r="H141" s="10" t="str">
        <f t="shared" si="23"/>
        <v xml:space="preserve">                "sp": "&lt;effectivedate -5cd YYYY-MM-DDT20:30:00+00:00&gt;",</v>
      </c>
      <c r="I141" t="str">
        <f t="shared" si="16"/>
        <v xml:space="preserve">                "v": "0.000",</v>
      </c>
      <c r="J141" t="str">
        <f t="shared" si="17"/>
        <v xml:space="preserve">                "q": "ZE2",</v>
      </c>
      <c r="K141" t="str">
        <f t="shared" si="18"/>
        <v xml:space="preserve">                "e": "5",</v>
      </c>
      <c r="L141" t="str">
        <f t="shared" si="19"/>
        <v xml:space="preserve">                "arc": null</v>
      </c>
      <c r="M141" s="11" t="str">
        <f t="shared" si="20"/>
        <v xml:space="preserve">              {
                "sp": "&lt;effectivedate -5cd YYYY-MM-DDT20:30:00+00:00&gt;",
                "v": "0.000",
                "q": "ZE2",
                "e": "5",
                "arc": null
              },
</v>
      </c>
      <c r="P141"/>
    </row>
    <row r="142" spans="1:16" x14ac:dyDescent="0.25">
      <c r="A142" t="s">
        <v>192</v>
      </c>
      <c r="B142" s="3">
        <v>0</v>
      </c>
      <c r="C142" s="3" t="s">
        <v>45</v>
      </c>
      <c r="D142" s="3">
        <v>5</v>
      </c>
      <c r="E142" s="5"/>
      <c r="F142" s="31" t="str">
        <f t="shared" si="21"/>
        <v/>
      </c>
      <c r="G142" s="31" t="str">
        <f t="shared" si="22"/>
        <v xml:space="preserve">,
</v>
      </c>
      <c r="H142" s="10" t="str">
        <f t="shared" si="23"/>
        <v xml:space="preserve">                "sp": "&lt;effectivedate -5cd YYYY-MM-DDT21:00:00+00:00&gt;",</v>
      </c>
      <c r="I142" t="str">
        <f t="shared" si="16"/>
        <v xml:space="preserve">                "v": "0.000",</v>
      </c>
      <c r="J142" t="str">
        <f t="shared" si="17"/>
        <v xml:space="preserve">                "q": "ZE2",</v>
      </c>
      <c r="K142" t="str">
        <f t="shared" si="18"/>
        <v xml:space="preserve">                "e": "5",</v>
      </c>
      <c r="L142" t="str">
        <f t="shared" si="19"/>
        <v xml:space="preserve">                "arc": null</v>
      </c>
      <c r="M142" s="11" t="str">
        <f t="shared" si="20"/>
        <v xml:space="preserve">              {
                "sp": "&lt;effectivedate -5cd YYYY-MM-DDT21:00:00+00:00&gt;",
                "v": "0.000",
                "q": "ZE2",
                "e": "5",
                "arc": null
              },
</v>
      </c>
      <c r="P142"/>
    </row>
    <row r="143" spans="1:16" x14ac:dyDescent="0.25">
      <c r="A143" t="s">
        <v>193</v>
      </c>
      <c r="B143" s="3">
        <v>0</v>
      </c>
      <c r="C143" s="3" t="s">
        <v>45</v>
      </c>
      <c r="D143" s="3">
        <v>5</v>
      </c>
      <c r="E143" s="5"/>
      <c r="F143" s="31" t="str">
        <f t="shared" si="21"/>
        <v/>
      </c>
      <c r="G143" s="31" t="str">
        <f t="shared" si="22"/>
        <v xml:space="preserve">,
</v>
      </c>
      <c r="H143" s="10" t="str">
        <f t="shared" si="23"/>
        <v xml:space="preserve">                "sp": "&lt;effectivedate -5cd YYYY-MM-DDT21:30:00+00:00&gt;",</v>
      </c>
      <c r="I143" t="str">
        <f t="shared" si="16"/>
        <v xml:space="preserve">                "v": "0.000",</v>
      </c>
      <c r="J143" t="str">
        <f t="shared" si="17"/>
        <v xml:space="preserve">                "q": "ZE2",</v>
      </c>
      <c r="K143" t="str">
        <f t="shared" si="18"/>
        <v xml:space="preserve">                "e": "5",</v>
      </c>
      <c r="L143" t="str">
        <f t="shared" si="19"/>
        <v xml:space="preserve">                "arc": null</v>
      </c>
      <c r="M143" s="11" t="str">
        <f t="shared" si="20"/>
        <v xml:space="preserve">              {
                "sp": "&lt;effectivedate -5cd YYYY-MM-DDT21:30:00+00:00&gt;",
                "v": "0.000",
                "q": "ZE2",
                "e": "5",
                "arc": null
              },
</v>
      </c>
      <c r="P143"/>
    </row>
    <row r="144" spans="1:16" x14ac:dyDescent="0.25">
      <c r="A144" t="s">
        <v>194</v>
      </c>
      <c r="B144" s="3">
        <v>0</v>
      </c>
      <c r="C144" s="3" t="s">
        <v>45</v>
      </c>
      <c r="D144" s="3">
        <v>5</v>
      </c>
      <c r="E144" s="5"/>
      <c r="F144" s="31" t="str">
        <f t="shared" si="21"/>
        <v/>
      </c>
      <c r="G144" s="31" t="str">
        <f t="shared" si="22"/>
        <v xml:space="preserve">,
</v>
      </c>
      <c r="H144" s="10" t="str">
        <f t="shared" si="23"/>
        <v xml:space="preserve">                "sp": "&lt;effectivedate -5cd YYYY-MM-DDT22:00:00+00:00&gt;",</v>
      </c>
      <c r="I144" t="str">
        <f t="shared" si="16"/>
        <v xml:space="preserve">                "v": "0.000",</v>
      </c>
      <c r="J144" t="str">
        <f t="shared" si="17"/>
        <v xml:space="preserve">                "q": "ZE2",</v>
      </c>
      <c r="K144" t="str">
        <f t="shared" si="18"/>
        <v xml:space="preserve">                "e": "5",</v>
      </c>
      <c r="L144" t="str">
        <f t="shared" si="19"/>
        <v xml:space="preserve">                "arc": null</v>
      </c>
      <c r="M144" s="11" t="str">
        <f t="shared" si="20"/>
        <v xml:space="preserve">              {
                "sp": "&lt;effectivedate -5cd YYYY-MM-DDT22:00:00+00:00&gt;",
                "v": "0.000",
                "q": "ZE2",
                "e": "5",
                "arc": null
              },
</v>
      </c>
      <c r="P144"/>
    </row>
    <row r="145" spans="1:16" x14ac:dyDescent="0.25">
      <c r="A145" t="s">
        <v>195</v>
      </c>
      <c r="B145" s="3">
        <v>0</v>
      </c>
      <c r="C145" s="3" t="s">
        <v>45</v>
      </c>
      <c r="D145" s="3">
        <v>5</v>
      </c>
      <c r="E145" s="5"/>
      <c r="F145" s="31" t="str">
        <f t="shared" si="21"/>
        <v/>
      </c>
      <c r="G145" s="31" t="str">
        <f t="shared" si="22"/>
        <v xml:space="preserve">,
</v>
      </c>
      <c r="H145" s="10" t="str">
        <f t="shared" si="23"/>
        <v xml:space="preserve">                "sp": "&lt;effectivedate -5cd YYYY-MM-DDT22:30:00+00:00&gt;",</v>
      </c>
      <c r="I145" t="str">
        <f t="shared" si="16"/>
        <v xml:space="preserve">                "v": "0.000",</v>
      </c>
      <c r="J145" t="str">
        <f t="shared" si="17"/>
        <v xml:space="preserve">                "q": "ZE2",</v>
      </c>
      <c r="K145" t="str">
        <f t="shared" si="18"/>
        <v xml:space="preserve">                "e": "5",</v>
      </c>
      <c r="L145" t="str">
        <f t="shared" si="19"/>
        <v xml:space="preserve">                "arc": null</v>
      </c>
      <c r="M145" s="11" t="str">
        <f t="shared" si="20"/>
        <v xml:space="preserve">              {
                "sp": "&lt;effectivedate -5cd YYYY-MM-DDT22:30:00+00:00&gt;",
                "v": "0.000",
                "q": "ZE2",
                "e": "5",
                "arc": null
              },
</v>
      </c>
      <c r="P145"/>
    </row>
    <row r="146" spans="1:16" x14ac:dyDescent="0.25">
      <c r="A146" t="s">
        <v>196</v>
      </c>
      <c r="B146" s="3">
        <v>0</v>
      </c>
      <c r="C146" s="3" t="s">
        <v>45</v>
      </c>
      <c r="D146" s="3">
        <v>5</v>
      </c>
      <c r="E146" s="5"/>
      <c r="F146" s="31" t="str">
        <f t="shared" si="21"/>
        <v/>
      </c>
      <c r="G146" s="31" t="str">
        <f t="shared" si="22"/>
        <v xml:space="preserve">,
</v>
      </c>
      <c r="H146" s="10" t="str">
        <f t="shared" si="23"/>
        <v xml:space="preserve">                "sp": "&lt;effectivedate -5cd YYYY-MM-DDT23:00:00+00:00&gt;",</v>
      </c>
      <c r="I146" t="str">
        <f t="shared" si="16"/>
        <v xml:space="preserve">                "v": "0.000",</v>
      </c>
      <c r="J146" t="str">
        <f t="shared" si="17"/>
        <v xml:space="preserve">                "q": "ZE2",</v>
      </c>
      <c r="K146" t="str">
        <f t="shared" si="18"/>
        <v xml:space="preserve">                "e": "5",</v>
      </c>
      <c r="L146" t="str">
        <f t="shared" si="19"/>
        <v xml:space="preserve">                "arc": null</v>
      </c>
      <c r="M146" s="11" t="str">
        <f t="shared" si="20"/>
        <v xml:space="preserve">              {
                "sp": "&lt;effectivedate -5cd YYYY-MM-DDT23:00:00+00:00&gt;",
                "v": "0.000",
                "q": "ZE2",
                "e": "5",
                "arc": null
              },
</v>
      </c>
      <c r="P146"/>
    </row>
    <row r="147" spans="1:16" x14ac:dyDescent="0.25">
      <c r="A147" t="s">
        <v>197</v>
      </c>
      <c r="B147" s="3">
        <v>0</v>
      </c>
      <c r="C147" s="3" t="s">
        <v>45</v>
      </c>
      <c r="D147" s="3">
        <v>5</v>
      </c>
      <c r="E147" s="5"/>
      <c r="F147" s="31" t="str">
        <f t="shared" si="21"/>
        <v/>
      </c>
      <c r="G147" s="31" t="str">
        <f t="shared" si="22"/>
        <v xml:space="preserve">,
</v>
      </c>
      <c r="H147" s="10" t="str">
        <f t="shared" si="23"/>
        <v xml:space="preserve">                "sp": "&lt;effectivedate -5cd YYYY-MM-DDT23:30:00+00:00&gt;",</v>
      </c>
      <c r="I147" t="str">
        <f t="shared" si="16"/>
        <v xml:space="preserve">                "v": "0.000",</v>
      </c>
      <c r="J147" t="str">
        <f t="shared" si="17"/>
        <v xml:space="preserve">                "q": "ZE2",</v>
      </c>
      <c r="K147" t="str">
        <f t="shared" si="18"/>
        <v xml:space="preserve">                "e": "5",</v>
      </c>
      <c r="L147" t="str">
        <f t="shared" si="19"/>
        <v xml:space="preserve">                "arc": null</v>
      </c>
      <c r="M147" s="11" t="str">
        <f t="shared" si="20"/>
        <v xml:space="preserve">              {
                "sp": "&lt;effectivedate -5cd YYYY-MM-DDT23:30:00+00:00&gt;",
                "v": "0.000",
                "q": "ZE2",
                "e": "5",
                "arc": null
              },
</v>
      </c>
      <c r="P147"/>
    </row>
    <row r="148" spans="1:16" x14ac:dyDescent="0.25">
      <c r="A148" t="s">
        <v>198</v>
      </c>
      <c r="B148" s="3">
        <v>0</v>
      </c>
      <c r="C148" s="3" t="s">
        <v>45</v>
      </c>
      <c r="D148" s="3">
        <v>5</v>
      </c>
      <c r="E148" s="5"/>
      <c r="F148" s="31" t="str">
        <f t="shared" si="21"/>
        <v/>
      </c>
      <c r="G148" s="31" t="str">
        <f t="shared" si="22"/>
        <v xml:space="preserve">
           ]
          },
</v>
      </c>
      <c r="H148" s="10" t="str">
        <f t="shared" si="23"/>
        <v xml:space="preserve">                "sp": "&lt;effectivedate -4cd YYYY-MM-DDT00:00:00+00:00&gt;",</v>
      </c>
      <c r="I148" t="str">
        <f t="shared" si="16"/>
        <v xml:space="preserve">                "v": "0.000",</v>
      </c>
      <c r="J148" t="str">
        <f t="shared" si="17"/>
        <v xml:space="preserve">                "q": "ZE2",</v>
      </c>
      <c r="K148" t="str">
        <f t="shared" si="18"/>
        <v xml:space="preserve">                "e": "5",</v>
      </c>
      <c r="L148" t="str">
        <f t="shared" si="19"/>
        <v xml:space="preserve">                "arc": null</v>
      </c>
      <c r="M148" s="11" t="str">
        <f t="shared" si="20"/>
        <v xml:space="preserve">              {
                "sp": "&lt;effectivedate -4cd YYYY-MM-DDT00:00:00+00:00&gt;",
                "v": "0.000",
                "q": "ZE2",
                "e": "5",
                "arc": null
              }
           ]
          },
</v>
      </c>
      <c r="P148"/>
    </row>
    <row r="149" spans="1:16" x14ac:dyDescent="0.25">
      <c r="A149" t="s">
        <v>199</v>
      </c>
      <c r="B149" s="3">
        <v>0</v>
      </c>
      <c r="C149" s="3" t="s">
        <v>45</v>
      </c>
      <c r="D149" s="3">
        <v>5</v>
      </c>
      <c r="E149" s="5"/>
      <c r="F149" s="31" t="str">
        <f t="shared" si="21"/>
        <v xml:space="preserve">          {
            "settlementDay": {
              "settlementDayDate": "&lt;effectivedate -4cd YYYY-MM-DDT00:00:00+00:00&gt;",
              "periodDuration": 30
            },
            "consumptionPeriods": [
</v>
      </c>
      <c r="G149" s="31" t="str">
        <f t="shared" si="22"/>
        <v xml:space="preserve">,
</v>
      </c>
      <c r="H149" s="10" t="str">
        <f t="shared" si="23"/>
        <v xml:space="preserve">                "sp": "&lt;effectivedate -4cd YYYY-MM-DDT00:30:00+00:00&gt;",</v>
      </c>
      <c r="I149" t="str">
        <f t="shared" si="16"/>
        <v xml:space="preserve">                "v": "0.000",</v>
      </c>
      <c r="J149" t="str">
        <f t="shared" si="17"/>
        <v xml:space="preserve">                "q": "ZE2",</v>
      </c>
      <c r="K149" t="str">
        <f t="shared" si="18"/>
        <v xml:space="preserve">                "e": "5",</v>
      </c>
      <c r="L149" t="str">
        <f t="shared" si="19"/>
        <v xml:space="preserve">                "arc": null</v>
      </c>
      <c r="M149" s="11" t="str">
        <f t="shared" si="20"/>
        <v xml:space="preserve">          {
            "settlementDay": {
              "settlementDayDate": "&lt;effectivedate -4cd YYYY-MM-DDT00:00:00+00:00&gt;",
              "periodDuration": 30
            },
            "consumptionPeriods": [
              {
                "sp": "&lt;effectivedate -4cd YYYY-MM-DDT00:30:00+00:00&gt;",
                "v": "0.000",
                "q": "ZE2",
                "e": "5",
                "arc": null
              },
</v>
      </c>
      <c r="P149"/>
    </row>
    <row r="150" spans="1:16" x14ac:dyDescent="0.25">
      <c r="A150" t="s">
        <v>200</v>
      </c>
      <c r="B150" s="3">
        <v>0</v>
      </c>
      <c r="C150" s="3" t="s">
        <v>45</v>
      </c>
      <c r="D150" s="3">
        <v>5</v>
      </c>
      <c r="E150" s="5"/>
      <c r="F150" s="31" t="str">
        <f t="shared" si="21"/>
        <v/>
      </c>
      <c r="G150" s="31" t="str">
        <f t="shared" si="22"/>
        <v xml:space="preserve">,
</v>
      </c>
      <c r="H150" s="10" t="str">
        <f t="shared" si="23"/>
        <v xml:space="preserve">                "sp": "&lt;effectivedate -4cd YYYY-MM-DDT01:00:00+00:00&gt;",</v>
      </c>
      <c r="I150" t="str">
        <f t="shared" si="16"/>
        <v xml:space="preserve">                "v": "0.000",</v>
      </c>
      <c r="J150" t="str">
        <f t="shared" si="17"/>
        <v xml:space="preserve">                "q": "ZE2",</v>
      </c>
      <c r="K150" t="str">
        <f t="shared" si="18"/>
        <v xml:space="preserve">                "e": "5",</v>
      </c>
      <c r="L150" t="str">
        <f t="shared" si="19"/>
        <v xml:space="preserve">                "arc": null</v>
      </c>
      <c r="M150" s="11" t="str">
        <f t="shared" si="20"/>
        <v xml:space="preserve">              {
                "sp": "&lt;effectivedate -4cd YYYY-MM-DDT01:00:00+00:00&gt;",
                "v": "0.000",
                "q": "ZE2",
                "e": "5",
                "arc": null
              },
</v>
      </c>
      <c r="P150"/>
    </row>
    <row r="151" spans="1:16" x14ac:dyDescent="0.25">
      <c r="A151" t="s">
        <v>201</v>
      </c>
      <c r="B151" s="3">
        <v>0</v>
      </c>
      <c r="C151" s="3" t="s">
        <v>45</v>
      </c>
      <c r="D151" s="3">
        <v>5</v>
      </c>
      <c r="E151" s="5"/>
      <c r="F151" s="31" t="str">
        <f t="shared" si="21"/>
        <v/>
      </c>
      <c r="G151" s="31" t="str">
        <f t="shared" si="22"/>
        <v xml:space="preserve">,
</v>
      </c>
      <c r="H151" s="10" t="str">
        <f t="shared" si="23"/>
        <v xml:space="preserve">                "sp": "&lt;effectivedate -4cd YYYY-MM-DDT01:30:00+00:00&gt;",</v>
      </c>
      <c r="I151" t="str">
        <f t="shared" si="16"/>
        <v xml:space="preserve">                "v": "0.000",</v>
      </c>
      <c r="J151" t="str">
        <f t="shared" si="17"/>
        <v xml:space="preserve">                "q": "ZE2",</v>
      </c>
      <c r="K151" t="str">
        <f t="shared" si="18"/>
        <v xml:space="preserve">                "e": "5",</v>
      </c>
      <c r="L151" t="str">
        <f t="shared" si="19"/>
        <v xml:space="preserve">                "arc": null</v>
      </c>
      <c r="M151" s="11" t="str">
        <f t="shared" si="20"/>
        <v xml:space="preserve">              {
                "sp": "&lt;effectivedate -4cd YYYY-MM-DDT01:30:00+00:00&gt;",
                "v": "0.000",
                "q": "ZE2",
                "e": "5",
                "arc": null
              },
</v>
      </c>
      <c r="P151"/>
    </row>
    <row r="152" spans="1:16" x14ac:dyDescent="0.25">
      <c r="A152" t="s">
        <v>202</v>
      </c>
      <c r="B152" s="3">
        <v>0</v>
      </c>
      <c r="C152" s="3" t="s">
        <v>45</v>
      </c>
      <c r="D152" s="3">
        <v>5</v>
      </c>
      <c r="E152" s="5"/>
      <c r="F152" s="31" t="str">
        <f t="shared" si="21"/>
        <v/>
      </c>
      <c r="G152" s="31" t="str">
        <f t="shared" si="22"/>
        <v xml:space="preserve">,
</v>
      </c>
      <c r="H152" s="10" t="str">
        <f t="shared" si="23"/>
        <v xml:space="preserve">                "sp": "&lt;effectivedate -4cd YYYY-MM-DDT02:00:00+00:00&gt;",</v>
      </c>
      <c r="I152" t="str">
        <f t="shared" si="16"/>
        <v xml:space="preserve">                "v": "0.000",</v>
      </c>
      <c r="J152" t="str">
        <f t="shared" si="17"/>
        <v xml:space="preserve">                "q": "ZE2",</v>
      </c>
      <c r="K152" t="str">
        <f t="shared" si="18"/>
        <v xml:space="preserve">                "e": "5",</v>
      </c>
      <c r="L152" t="str">
        <f t="shared" si="19"/>
        <v xml:space="preserve">                "arc": null</v>
      </c>
      <c r="M152" s="11" t="str">
        <f t="shared" si="20"/>
        <v xml:space="preserve">              {
                "sp": "&lt;effectivedate -4cd YYYY-MM-DDT02:00:00+00:00&gt;",
                "v": "0.000",
                "q": "ZE2",
                "e": "5",
                "arc": null
              },
</v>
      </c>
      <c r="P152"/>
    </row>
    <row r="153" spans="1:16" x14ac:dyDescent="0.25">
      <c r="A153" t="s">
        <v>203</v>
      </c>
      <c r="B153" s="3">
        <v>0</v>
      </c>
      <c r="C153" s="3" t="s">
        <v>45</v>
      </c>
      <c r="D153" s="3">
        <v>5</v>
      </c>
      <c r="E153" s="5"/>
      <c r="F153" s="31" t="str">
        <f t="shared" si="21"/>
        <v/>
      </c>
      <c r="G153" s="31" t="str">
        <f t="shared" si="22"/>
        <v xml:space="preserve">,
</v>
      </c>
      <c r="H153" s="10" t="str">
        <f t="shared" si="23"/>
        <v xml:space="preserve">                "sp": "&lt;effectivedate -4cd YYYY-MM-DDT02:30:00+00:00&gt;",</v>
      </c>
      <c r="I153" t="str">
        <f t="shared" si="16"/>
        <v xml:space="preserve">                "v": "0.000",</v>
      </c>
      <c r="J153" t="str">
        <f t="shared" si="17"/>
        <v xml:space="preserve">                "q": "ZE2",</v>
      </c>
      <c r="K153" t="str">
        <f t="shared" si="18"/>
        <v xml:space="preserve">                "e": "5",</v>
      </c>
      <c r="L153" t="str">
        <f t="shared" si="19"/>
        <v xml:space="preserve">                "arc": null</v>
      </c>
      <c r="M153" s="11" t="str">
        <f t="shared" si="20"/>
        <v xml:space="preserve">              {
                "sp": "&lt;effectivedate -4cd YYYY-MM-DDT02:30:00+00:00&gt;",
                "v": "0.000",
                "q": "ZE2",
                "e": "5",
                "arc": null
              },
</v>
      </c>
      <c r="P153"/>
    </row>
    <row r="154" spans="1:16" x14ac:dyDescent="0.25">
      <c r="A154" t="s">
        <v>204</v>
      </c>
      <c r="B154" s="3">
        <v>0</v>
      </c>
      <c r="C154" s="3" t="s">
        <v>45</v>
      </c>
      <c r="D154" s="3">
        <v>5</v>
      </c>
      <c r="E154" s="5"/>
      <c r="F154" s="31" t="str">
        <f t="shared" si="21"/>
        <v/>
      </c>
      <c r="G154" s="31" t="str">
        <f t="shared" si="22"/>
        <v xml:space="preserve">,
</v>
      </c>
      <c r="H154" s="10" t="str">
        <f t="shared" si="23"/>
        <v xml:space="preserve">                "sp": "&lt;effectivedate -4cd YYYY-MM-DDT03:00:00+00:00&gt;",</v>
      </c>
      <c r="I154" t="str">
        <f t="shared" si="16"/>
        <v xml:space="preserve">                "v": "0.000",</v>
      </c>
      <c r="J154" t="str">
        <f t="shared" si="17"/>
        <v xml:space="preserve">                "q": "ZE2",</v>
      </c>
      <c r="K154" t="str">
        <f t="shared" si="18"/>
        <v xml:space="preserve">                "e": "5",</v>
      </c>
      <c r="L154" t="str">
        <f t="shared" si="19"/>
        <v xml:space="preserve">                "arc": null</v>
      </c>
      <c r="M154" s="11" t="str">
        <f t="shared" si="20"/>
        <v xml:space="preserve">              {
                "sp": "&lt;effectivedate -4cd YYYY-MM-DDT03:00:00+00:00&gt;",
                "v": "0.000",
                "q": "ZE2",
                "e": "5",
                "arc": null
              },
</v>
      </c>
      <c r="P154"/>
    </row>
    <row r="155" spans="1:16" x14ac:dyDescent="0.25">
      <c r="A155" t="s">
        <v>205</v>
      </c>
      <c r="B155" s="3">
        <v>0</v>
      </c>
      <c r="C155" s="3" t="s">
        <v>45</v>
      </c>
      <c r="D155" s="3">
        <v>5</v>
      </c>
      <c r="E155" s="5"/>
      <c r="F155" s="31" t="str">
        <f t="shared" si="21"/>
        <v/>
      </c>
      <c r="G155" s="31" t="str">
        <f t="shared" si="22"/>
        <v xml:space="preserve">,
</v>
      </c>
      <c r="H155" s="10" t="str">
        <f t="shared" si="23"/>
        <v xml:space="preserve">                "sp": "&lt;effectivedate -4cd YYYY-MM-DDT03:30:00+00:00&gt;",</v>
      </c>
      <c r="I155" t="str">
        <f t="shared" si="16"/>
        <v xml:space="preserve">                "v": "0.000",</v>
      </c>
      <c r="J155" t="str">
        <f t="shared" si="17"/>
        <v xml:space="preserve">                "q": "ZE2",</v>
      </c>
      <c r="K155" t="str">
        <f t="shared" si="18"/>
        <v xml:space="preserve">                "e": "5",</v>
      </c>
      <c r="L155" t="str">
        <f t="shared" si="19"/>
        <v xml:space="preserve">                "arc": null</v>
      </c>
      <c r="M155" s="11" t="str">
        <f t="shared" si="20"/>
        <v xml:space="preserve">              {
                "sp": "&lt;effectivedate -4cd YYYY-MM-DDT03:30:00+00:00&gt;",
                "v": "0.000",
                "q": "ZE2",
                "e": "5",
                "arc": null
              },
</v>
      </c>
      <c r="P155"/>
    </row>
    <row r="156" spans="1:16" x14ac:dyDescent="0.25">
      <c r="A156" t="s">
        <v>206</v>
      </c>
      <c r="B156" s="3">
        <v>0</v>
      </c>
      <c r="C156" s="3" t="s">
        <v>45</v>
      </c>
      <c r="D156" s="3">
        <v>5</v>
      </c>
      <c r="E156" s="5"/>
      <c r="F156" s="31" t="str">
        <f t="shared" si="21"/>
        <v/>
      </c>
      <c r="G156" s="31" t="str">
        <f t="shared" si="22"/>
        <v xml:space="preserve">,
</v>
      </c>
      <c r="H156" s="10" t="str">
        <f t="shared" si="23"/>
        <v xml:space="preserve">                "sp": "&lt;effectivedate -4cd YYYY-MM-DDT04:00:00+00:00&gt;",</v>
      </c>
      <c r="I156" t="str">
        <f t="shared" si="16"/>
        <v xml:space="preserve">                "v": "0.000",</v>
      </c>
      <c r="J156" t="str">
        <f t="shared" si="17"/>
        <v xml:space="preserve">                "q": "ZE2",</v>
      </c>
      <c r="K156" t="str">
        <f t="shared" si="18"/>
        <v xml:space="preserve">                "e": "5",</v>
      </c>
      <c r="L156" t="str">
        <f t="shared" si="19"/>
        <v xml:space="preserve">                "arc": null</v>
      </c>
      <c r="M156" s="11" t="str">
        <f t="shared" si="20"/>
        <v xml:space="preserve">              {
                "sp": "&lt;effectivedate -4cd YYYY-MM-DDT04:00:00+00:00&gt;",
                "v": "0.000",
                "q": "ZE2",
                "e": "5",
                "arc": null
              },
</v>
      </c>
      <c r="P156"/>
    </row>
    <row r="157" spans="1:16" x14ac:dyDescent="0.25">
      <c r="A157" t="s">
        <v>207</v>
      </c>
      <c r="B157" s="3">
        <v>0</v>
      </c>
      <c r="C157" s="3" t="s">
        <v>45</v>
      </c>
      <c r="D157" s="3">
        <v>5</v>
      </c>
      <c r="E157" s="5"/>
      <c r="F157" s="31" t="str">
        <f t="shared" si="21"/>
        <v/>
      </c>
      <c r="G157" s="31" t="str">
        <f t="shared" si="22"/>
        <v xml:space="preserve">,
</v>
      </c>
      <c r="H157" s="10" t="str">
        <f t="shared" si="23"/>
        <v xml:space="preserve">                "sp": "&lt;effectivedate -4cd YYYY-MM-DDT04:30:00+00:00&gt;",</v>
      </c>
      <c r="I157" t="str">
        <f t="shared" si="16"/>
        <v xml:space="preserve">                "v": "0.000",</v>
      </c>
      <c r="J157" t="str">
        <f t="shared" si="17"/>
        <v xml:space="preserve">                "q": "ZE2",</v>
      </c>
      <c r="K157" t="str">
        <f t="shared" si="18"/>
        <v xml:space="preserve">                "e": "5",</v>
      </c>
      <c r="L157" t="str">
        <f t="shared" si="19"/>
        <v xml:space="preserve">                "arc": null</v>
      </c>
      <c r="M157" s="11" t="str">
        <f t="shared" si="20"/>
        <v xml:space="preserve">              {
                "sp": "&lt;effectivedate -4cd YYYY-MM-DDT04:30:00+00:00&gt;",
                "v": "0.000",
                "q": "ZE2",
                "e": "5",
                "arc": null
              },
</v>
      </c>
      <c r="P157"/>
    </row>
    <row r="158" spans="1:16" x14ac:dyDescent="0.25">
      <c r="A158" t="s">
        <v>208</v>
      </c>
      <c r="B158" s="3">
        <v>0</v>
      </c>
      <c r="C158" s="3" t="s">
        <v>45</v>
      </c>
      <c r="D158" s="3">
        <v>5</v>
      </c>
      <c r="E158" s="5"/>
      <c r="F158" s="31" t="str">
        <f t="shared" si="21"/>
        <v/>
      </c>
      <c r="G158" s="31" t="str">
        <f t="shared" si="22"/>
        <v xml:space="preserve">,
</v>
      </c>
      <c r="H158" s="10" t="str">
        <f t="shared" si="23"/>
        <v xml:space="preserve">                "sp": "&lt;effectivedate -4cd YYYY-MM-DDT05:00:00+00:00&gt;",</v>
      </c>
      <c r="I158" t="str">
        <f t="shared" si="16"/>
        <v xml:space="preserve">                "v": "0.000",</v>
      </c>
      <c r="J158" t="str">
        <f t="shared" si="17"/>
        <v xml:space="preserve">                "q": "ZE2",</v>
      </c>
      <c r="K158" t="str">
        <f t="shared" si="18"/>
        <v xml:space="preserve">                "e": "5",</v>
      </c>
      <c r="L158" t="str">
        <f t="shared" si="19"/>
        <v xml:space="preserve">                "arc": null</v>
      </c>
      <c r="M158" s="11" t="str">
        <f t="shared" si="20"/>
        <v xml:space="preserve">              {
                "sp": "&lt;effectivedate -4cd YYYY-MM-DDT05:00:00+00:00&gt;",
                "v": "0.000",
                "q": "ZE2",
                "e": "5",
                "arc": null
              },
</v>
      </c>
      <c r="P158"/>
    </row>
    <row r="159" spans="1:16" x14ac:dyDescent="0.25">
      <c r="A159" t="s">
        <v>209</v>
      </c>
      <c r="B159" s="3">
        <v>0</v>
      </c>
      <c r="C159" s="3" t="s">
        <v>45</v>
      </c>
      <c r="D159" s="3">
        <v>5</v>
      </c>
      <c r="E159" s="5"/>
      <c r="F159" s="31" t="str">
        <f t="shared" si="21"/>
        <v/>
      </c>
      <c r="G159" s="31" t="str">
        <f t="shared" si="22"/>
        <v xml:space="preserve">,
</v>
      </c>
      <c r="H159" s="10" t="str">
        <f t="shared" si="23"/>
        <v xml:space="preserve">                "sp": "&lt;effectivedate -4cd YYYY-MM-DDT05:30:00+00:00&gt;",</v>
      </c>
      <c r="I159" t="str">
        <f t="shared" si="16"/>
        <v xml:space="preserve">                "v": "0.000",</v>
      </c>
      <c r="J159" t="str">
        <f t="shared" si="17"/>
        <v xml:space="preserve">                "q": "ZE2",</v>
      </c>
      <c r="K159" t="str">
        <f t="shared" si="18"/>
        <v xml:space="preserve">                "e": "5",</v>
      </c>
      <c r="L159" t="str">
        <f t="shared" si="19"/>
        <v xml:space="preserve">                "arc": null</v>
      </c>
      <c r="M159" s="11" t="str">
        <f t="shared" si="20"/>
        <v xml:space="preserve">              {
                "sp": "&lt;effectivedate -4cd YYYY-MM-DDT05:30:00+00:00&gt;",
                "v": "0.000",
                "q": "ZE2",
                "e": "5",
                "arc": null
              },
</v>
      </c>
      <c r="P159"/>
    </row>
    <row r="160" spans="1:16" x14ac:dyDescent="0.25">
      <c r="A160" t="s">
        <v>210</v>
      </c>
      <c r="B160" s="3">
        <v>0</v>
      </c>
      <c r="C160" s="3" t="s">
        <v>45</v>
      </c>
      <c r="D160" s="3">
        <v>5</v>
      </c>
      <c r="E160" s="5"/>
      <c r="F160" s="31" t="str">
        <f t="shared" si="21"/>
        <v/>
      </c>
      <c r="G160" s="31" t="str">
        <f t="shared" si="22"/>
        <v xml:space="preserve">,
</v>
      </c>
      <c r="H160" s="10" t="str">
        <f t="shared" si="23"/>
        <v xml:space="preserve">                "sp": "&lt;effectivedate -4cd YYYY-MM-DDT06:00:00+00:00&gt;",</v>
      </c>
      <c r="I160" t="str">
        <f t="shared" si="16"/>
        <v xml:space="preserve">                "v": "0.000",</v>
      </c>
      <c r="J160" t="str">
        <f t="shared" si="17"/>
        <v xml:space="preserve">                "q": "ZE2",</v>
      </c>
      <c r="K160" t="str">
        <f t="shared" si="18"/>
        <v xml:space="preserve">                "e": "5",</v>
      </c>
      <c r="L160" t="str">
        <f t="shared" si="19"/>
        <v xml:space="preserve">                "arc": null</v>
      </c>
      <c r="M160" s="11" t="str">
        <f t="shared" si="20"/>
        <v xml:space="preserve">              {
                "sp": "&lt;effectivedate -4cd YYYY-MM-DDT06:00:00+00:00&gt;",
                "v": "0.000",
                "q": "ZE2",
                "e": "5",
                "arc": null
              },
</v>
      </c>
      <c r="P160"/>
    </row>
    <row r="161" spans="1:16" x14ac:dyDescent="0.25">
      <c r="A161" t="s">
        <v>211</v>
      </c>
      <c r="B161" s="3">
        <v>0</v>
      </c>
      <c r="C161" s="3" t="s">
        <v>45</v>
      </c>
      <c r="D161" s="3">
        <v>5</v>
      </c>
      <c r="E161" s="5"/>
      <c r="F161" s="31" t="str">
        <f t="shared" si="21"/>
        <v/>
      </c>
      <c r="G161" s="31" t="str">
        <f t="shared" si="22"/>
        <v xml:space="preserve">,
</v>
      </c>
      <c r="H161" s="10" t="str">
        <f t="shared" si="23"/>
        <v xml:space="preserve">                "sp": "&lt;effectivedate -4cd YYYY-MM-DDT06:30:00+00:00&gt;",</v>
      </c>
      <c r="I161" t="str">
        <f t="shared" si="16"/>
        <v xml:space="preserve">                "v": "0.000",</v>
      </c>
      <c r="J161" t="str">
        <f t="shared" si="17"/>
        <v xml:space="preserve">                "q": "ZE2",</v>
      </c>
      <c r="K161" t="str">
        <f t="shared" si="18"/>
        <v xml:space="preserve">                "e": "5",</v>
      </c>
      <c r="L161" t="str">
        <f t="shared" si="19"/>
        <v xml:space="preserve">                "arc": null</v>
      </c>
      <c r="M161" s="11" t="str">
        <f t="shared" si="20"/>
        <v xml:space="preserve">              {
                "sp": "&lt;effectivedate -4cd YYYY-MM-DDT06:30:00+00:00&gt;",
                "v": "0.000",
                "q": "ZE2",
                "e": "5",
                "arc": null
              },
</v>
      </c>
      <c r="P161"/>
    </row>
    <row r="162" spans="1:16" x14ac:dyDescent="0.25">
      <c r="A162" t="s">
        <v>212</v>
      </c>
      <c r="B162" s="3">
        <v>0</v>
      </c>
      <c r="C162" s="3" t="s">
        <v>45</v>
      </c>
      <c r="D162" s="3">
        <v>5</v>
      </c>
      <c r="E162" s="5"/>
      <c r="F162" s="31" t="str">
        <f t="shared" si="21"/>
        <v/>
      </c>
      <c r="G162" s="31" t="str">
        <f t="shared" si="22"/>
        <v xml:space="preserve">,
</v>
      </c>
      <c r="H162" s="10" t="str">
        <f t="shared" si="23"/>
        <v xml:space="preserve">                "sp": "&lt;effectivedate -4cd YYYY-MM-DDT07:00:00+00:00&gt;",</v>
      </c>
      <c r="I162" t="str">
        <f t="shared" si="16"/>
        <v xml:space="preserve">                "v": "0.000",</v>
      </c>
      <c r="J162" t="str">
        <f t="shared" si="17"/>
        <v xml:space="preserve">                "q": "ZE2",</v>
      </c>
      <c r="K162" t="str">
        <f t="shared" si="18"/>
        <v xml:space="preserve">                "e": "5",</v>
      </c>
      <c r="L162" t="str">
        <f t="shared" si="19"/>
        <v xml:space="preserve">                "arc": null</v>
      </c>
      <c r="M162" s="11" t="str">
        <f t="shared" si="20"/>
        <v xml:space="preserve">              {
                "sp": "&lt;effectivedate -4cd YYYY-MM-DDT07:00:00+00:00&gt;",
                "v": "0.000",
                "q": "ZE2",
                "e": "5",
                "arc": null
              },
</v>
      </c>
      <c r="P162"/>
    </row>
    <row r="163" spans="1:16" x14ac:dyDescent="0.25">
      <c r="A163" t="s">
        <v>213</v>
      </c>
      <c r="B163" s="3">
        <v>0</v>
      </c>
      <c r="C163" s="3" t="s">
        <v>45</v>
      </c>
      <c r="D163" s="3">
        <v>5</v>
      </c>
      <c r="E163" s="5"/>
      <c r="F163" s="31" t="str">
        <f t="shared" si="21"/>
        <v/>
      </c>
      <c r="G163" s="31" t="str">
        <f t="shared" si="22"/>
        <v xml:space="preserve">,
</v>
      </c>
      <c r="H163" s="10" t="str">
        <f t="shared" si="23"/>
        <v xml:space="preserve">                "sp": "&lt;effectivedate -4cd YYYY-MM-DDT07:30:00+00:00&gt;",</v>
      </c>
      <c r="I163" t="str">
        <f t="shared" si="16"/>
        <v xml:space="preserve">                "v": "0.000",</v>
      </c>
      <c r="J163" t="str">
        <f t="shared" si="17"/>
        <v xml:space="preserve">                "q": "ZE2",</v>
      </c>
      <c r="K163" t="str">
        <f t="shared" si="18"/>
        <v xml:space="preserve">                "e": "5",</v>
      </c>
      <c r="L163" t="str">
        <f t="shared" si="19"/>
        <v xml:space="preserve">                "arc": null</v>
      </c>
      <c r="M163" s="11" t="str">
        <f t="shared" si="20"/>
        <v xml:space="preserve">              {
                "sp": "&lt;effectivedate -4cd YYYY-MM-DDT07:30:00+00:00&gt;",
                "v": "0.000",
                "q": "ZE2",
                "e": "5",
                "arc": null
              },
</v>
      </c>
      <c r="P163"/>
    </row>
    <row r="164" spans="1:16" x14ac:dyDescent="0.25">
      <c r="A164" t="s">
        <v>214</v>
      </c>
      <c r="B164" s="3">
        <v>0</v>
      </c>
      <c r="C164" s="3" t="s">
        <v>45</v>
      </c>
      <c r="D164" s="3">
        <v>5</v>
      </c>
      <c r="E164" s="5"/>
      <c r="F164" s="31" t="str">
        <f t="shared" si="21"/>
        <v/>
      </c>
      <c r="G164" s="31" t="str">
        <f t="shared" si="22"/>
        <v xml:space="preserve">,
</v>
      </c>
      <c r="H164" s="10" t="str">
        <f t="shared" si="23"/>
        <v xml:space="preserve">                "sp": "&lt;effectivedate -4cd YYYY-MM-DDT08:00:00+00:00&gt;",</v>
      </c>
      <c r="I164" t="str">
        <f t="shared" si="16"/>
        <v xml:space="preserve">                "v": "0.000",</v>
      </c>
      <c r="J164" t="str">
        <f t="shared" si="17"/>
        <v xml:space="preserve">                "q": "ZE2",</v>
      </c>
      <c r="K164" t="str">
        <f t="shared" si="18"/>
        <v xml:space="preserve">                "e": "5",</v>
      </c>
      <c r="L164" t="str">
        <f t="shared" si="19"/>
        <v xml:space="preserve">                "arc": null</v>
      </c>
      <c r="M164" s="11" t="str">
        <f t="shared" si="20"/>
        <v xml:space="preserve">              {
                "sp": "&lt;effectivedate -4cd YYYY-MM-DDT08:00:00+00:00&gt;",
                "v": "0.000",
                "q": "ZE2",
                "e": "5",
                "arc": null
              },
</v>
      </c>
      <c r="P164"/>
    </row>
    <row r="165" spans="1:16" x14ac:dyDescent="0.25">
      <c r="A165" t="s">
        <v>215</v>
      </c>
      <c r="B165" s="3">
        <v>0</v>
      </c>
      <c r="C165" s="3" t="s">
        <v>45</v>
      </c>
      <c r="D165" s="3">
        <v>5</v>
      </c>
      <c r="E165" s="5"/>
      <c r="F165" s="31" t="str">
        <f t="shared" si="21"/>
        <v/>
      </c>
      <c r="G165" s="31" t="str">
        <f t="shared" si="22"/>
        <v xml:space="preserve">,
</v>
      </c>
      <c r="H165" s="10" t="str">
        <f t="shared" si="23"/>
        <v xml:space="preserve">                "sp": "&lt;effectivedate -4cd YYYY-MM-DDT08:30:00+00:00&gt;",</v>
      </c>
      <c r="I165" t="str">
        <f t="shared" si="16"/>
        <v xml:space="preserve">                "v": "0.000",</v>
      </c>
      <c r="J165" t="str">
        <f t="shared" si="17"/>
        <v xml:space="preserve">                "q": "ZE2",</v>
      </c>
      <c r="K165" t="str">
        <f t="shared" si="18"/>
        <v xml:space="preserve">                "e": "5",</v>
      </c>
      <c r="L165" t="str">
        <f t="shared" si="19"/>
        <v xml:space="preserve">                "arc": null</v>
      </c>
      <c r="M165" s="11" t="str">
        <f t="shared" si="20"/>
        <v xml:space="preserve">              {
                "sp": "&lt;effectivedate -4cd YYYY-MM-DDT08:30:00+00:00&gt;",
                "v": "0.000",
                "q": "ZE2",
                "e": "5",
                "arc": null
              },
</v>
      </c>
      <c r="P165"/>
    </row>
    <row r="166" spans="1:16" x14ac:dyDescent="0.25">
      <c r="A166" t="s">
        <v>216</v>
      </c>
      <c r="B166" s="3">
        <v>0</v>
      </c>
      <c r="C166" s="3" t="s">
        <v>45</v>
      </c>
      <c r="D166" s="3">
        <v>5</v>
      </c>
      <c r="E166" s="5"/>
      <c r="F166" s="31" t="str">
        <f t="shared" si="21"/>
        <v/>
      </c>
      <c r="G166" s="31" t="str">
        <f t="shared" si="22"/>
        <v xml:space="preserve">,
</v>
      </c>
      <c r="H166" s="10" t="str">
        <f t="shared" si="23"/>
        <v xml:space="preserve">                "sp": "&lt;effectivedate -4cd YYYY-MM-DDT09:00:00+00:00&gt;",</v>
      </c>
      <c r="I166" t="str">
        <f t="shared" si="16"/>
        <v xml:space="preserve">                "v": "0.000",</v>
      </c>
      <c r="J166" t="str">
        <f t="shared" si="17"/>
        <v xml:space="preserve">                "q": "ZE2",</v>
      </c>
      <c r="K166" t="str">
        <f t="shared" si="18"/>
        <v xml:space="preserve">                "e": "5",</v>
      </c>
      <c r="L166" t="str">
        <f t="shared" si="19"/>
        <v xml:space="preserve">                "arc": null</v>
      </c>
      <c r="M166" s="11" t="str">
        <f t="shared" si="20"/>
        <v xml:space="preserve">              {
                "sp": "&lt;effectivedate -4cd YYYY-MM-DDT09:00:00+00:00&gt;",
                "v": "0.000",
                "q": "ZE2",
                "e": "5",
                "arc": null
              },
</v>
      </c>
      <c r="P166"/>
    </row>
    <row r="167" spans="1:16" x14ac:dyDescent="0.25">
      <c r="A167" t="s">
        <v>217</v>
      </c>
      <c r="B167" s="3">
        <v>0</v>
      </c>
      <c r="C167" s="3" t="s">
        <v>45</v>
      </c>
      <c r="D167" s="3">
        <v>5</v>
      </c>
      <c r="E167" s="5"/>
      <c r="F167" s="31" t="str">
        <f t="shared" si="21"/>
        <v/>
      </c>
      <c r="G167" s="31" t="str">
        <f t="shared" si="22"/>
        <v xml:space="preserve">,
</v>
      </c>
      <c r="H167" s="10" t="str">
        <f t="shared" si="23"/>
        <v xml:space="preserve">                "sp": "&lt;effectivedate -4cd YYYY-MM-DDT09:30:00+00:00&gt;",</v>
      </c>
      <c r="I167" t="str">
        <f t="shared" si="16"/>
        <v xml:space="preserve">                "v": "0.000",</v>
      </c>
      <c r="J167" t="str">
        <f t="shared" si="17"/>
        <v xml:space="preserve">                "q": "ZE2",</v>
      </c>
      <c r="K167" t="str">
        <f t="shared" si="18"/>
        <v xml:space="preserve">                "e": "5",</v>
      </c>
      <c r="L167" t="str">
        <f t="shared" si="19"/>
        <v xml:space="preserve">                "arc": null</v>
      </c>
      <c r="M167" s="11" t="str">
        <f t="shared" si="20"/>
        <v xml:space="preserve">              {
                "sp": "&lt;effectivedate -4cd YYYY-MM-DDT09:30:00+00:00&gt;",
                "v": "0.000",
                "q": "ZE2",
                "e": "5",
                "arc": null
              },
</v>
      </c>
      <c r="P167"/>
    </row>
    <row r="168" spans="1:16" x14ac:dyDescent="0.25">
      <c r="A168" t="s">
        <v>218</v>
      </c>
      <c r="B168" s="3">
        <v>0</v>
      </c>
      <c r="C168" s="3" t="s">
        <v>45</v>
      </c>
      <c r="D168" s="3">
        <v>5</v>
      </c>
      <c r="E168" s="5"/>
      <c r="F168" s="31" t="str">
        <f t="shared" si="21"/>
        <v/>
      </c>
      <c r="G168" s="31" t="str">
        <f t="shared" si="22"/>
        <v xml:space="preserve">,
</v>
      </c>
      <c r="H168" s="10" t="str">
        <f t="shared" si="23"/>
        <v xml:space="preserve">                "sp": "&lt;effectivedate -4cd YYYY-MM-DDT10:00:00+00:00&gt;",</v>
      </c>
      <c r="I168" t="str">
        <f t="shared" si="16"/>
        <v xml:space="preserve">                "v": "0.000",</v>
      </c>
      <c r="J168" t="str">
        <f t="shared" si="17"/>
        <v xml:space="preserve">                "q": "ZE2",</v>
      </c>
      <c r="K168" t="str">
        <f t="shared" si="18"/>
        <v xml:space="preserve">                "e": "5",</v>
      </c>
      <c r="L168" t="str">
        <f t="shared" si="19"/>
        <v xml:space="preserve">                "arc": null</v>
      </c>
      <c r="M168" s="11" t="str">
        <f t="shared" si="20"/>
        <v xml:space="preserve">              {
                "sp": "&lt;effectivedate -4cd YYYY-MM-DDT10:00:00+00:00&gt;",
                "v": "0.000",
                "q": "ZE2",
                "e": "5",
                "arc": null
              },
</v>
      </c>
      <c r="P168"/>
    </row>
    <row r="169" spans="1:16" x14ac:dyDescent="0.25">
      <c r="A169" t="s">
        <v>219</v>
      </c>
      <c r="B169" s="3">
        <v>0</v>
      </c>
      <c r="C169" s="3" t="s">
        <v>45</v>
      </c>
      <c r="D169" s="3">
        <v>5</v>
      </c>
      <c r="E169" s="5"/>
      <c r="F169" s="31" t="str">
        <f t="shared" si="21"/>
        <v/>
      </c>
      <c r="G169" s="31" t="str">
        <f t="shared" si="22"/>
        <v xml:space="preserve">,
</v>
      </c>
      <c r="H169" s="10" t="str">
        <f t="shared" si="23"/>
        <v xml:space="preserve">                "sp": "&lt;effectivedate -4cd YYYY-MM-DDT10:30:00+00:00&gt;",</v>
      </c>
      <c r="I169" t="str">
        <f t="shared" si="16"/>
        <v xml:space="preserve">                "v": "0.000",</v>
      </c>
      <c r="J169" t="str">
        <f t="shared" si="17"/>
        <v xml:space="preserve">                "q": "ZE2",</v>
      </c>
      <c r="K169" t="str">
        <f t="shared" si="18"/>
        <v xml:space="preserve">                "e": "5",</v>
      </c>
      <c r="L169" t="str">
        <f t="shared" si="19"/>
        <v xml:space="preserve">                "arc": null</v>
      </c>
      <c r="M169" s="11" t="str">
        <f t="shared" si="20"/>
        <v xml:space="preserve">              {
                "sp": "&lt;effectivedate -4cd YYYY-MM-DDT10:30:00+00:00&gt;",
                "v": "0.000",
                "q": "ZE2",
                "e": "5",
                "arc": null
              },
</v>
      </c>
      <c r="P169"/>
    </row>
    <row r="170" spans="1:16" x14ac:dyDescent="0.25">
      <c r="A170" t="s">
        <v>220</v>
      </c>
      <c r="B170" s="3">
        <v>0</v>
      </c>
      <c r="C170" s="3" t="s">
        <v>45</v>
      </c>
      <c r="D170" s="3">
        <v>5</v>
      </c>
      <c r="E170" s="5"/>
      <c r="F170" s="31" t="str">
        <f t="shared" si="21"/>
        <v/>
      </c>
      <c r="G170" s="31" t="str">
        <f t="shared" si="22"/>
        <v xml:space="preserve">,
</v>
      </c>
      <c r="H170" s="10" t="str">
        <f t="shared" si="23"/>
        <v xml:space="preserve">                "sp": "&lt;effectivedate -4cd YYYY-MM-DDT11:00:00+00:00&gt;",</v>
      </c>
      <c r="I170" t="str">
        <f t="shared" si="16"/>
        <v xml:space="preserve">                "v": "0.000",</v>
      </c>
      <c r="J170" t="str">
        <f t="shared" si="17"/>
        <v xml:space="preserve">                "q": "ZE2",</v>
      </c>
      <c r="K170" t="str">
        <f t="shared" si="18"/>
        <v xml:space="preserve">                "e": "5",</v>
      </c>
      <c r="L170" t="str">
        <f t="shared" si="19"/>
        <v xml:space="preserve">                "arc": null</v>
      </c>
      <c r="M170" s="11" t="str">
        <f t="shared" si="20"/>
        <v xml:space="preserve">              {
                "sp": "&lt;effectivedate -4cd YYYY-MM-DDT11:00:00+00:00&gt;",
                "v": "0.000",
                "q": "ZE2",
                "e": "5",
                "arc": null
              },
</v>
      </c>
      <c r="P170"/>
    </row>
    <row r="171" spans="1:16" x14ac:dyDescent="0.25">
      <c r="A171" t="s">
        <v>221</v>
      </c>
      <c r="B171" s="3">
        <v>0</v>
      </c>
      <c r="C171" s="3" t="s">
        <v>45</v>
      </c>
      <c r="D171" s="3">
        <v>5</v>
      </c>
      <c r="E171" s="5"/>
      <c r="F171" s="31" t="str">
        <f t="shared" si="21"/>
        <v/>
      </c>
      <c r="G171" s="31" t="str">
        <f t="shared" si="22"/>
        <v xml:space="preserve">,
</v>
      </c>
      <c r="H171" s="10" t="str">
        <f t="shared" si="23"/>
        <v xml:space="preserve">                "sp": "&lt;effectivedate -4cd YYYY-MM-DDT11:30:00+00:00&gt;",</v>
      </c>
      <c r="I171" t="str">
        <f t="shared" si="16"/>
        <v xml:space="preserve">                "v": "0.000",</v>
      </c>
      <c r="J171" t="str">
        <f t="shared" si="17"/>
        <v xml:space="preserve">                "q": "ZE2",</v>
      </c>
      <c r="K171" t="str">
        <f t="shared" si="18"/>
        <v xml:space="preserve">                "e": "5",</v>
      </c>
      <c r="L171" t="str">
        <f t="shared" si="19"/>
        <v xml:space="preserve">                "arc": null</v>
      </c>
      <c r="M171" s="11" t="str">
        <f t="shared" si="20"/>
        <v xml:space="preserve">              {
                "sp": "&lt;effectivedate -4cd YYYY-MM-DDT11:30:00+00:00&gt;",
                "v": "0.000",
                "q": "ZE2",
                "e": "5",
                "arc": null
              },
</v>
      </c>
      <c r="P171"/>
    </row>
    <row r="172" spans="1:16" x14ac:dyDescent="0.25">
      <c r="A172" t="s">
        <v>222</v>
      </c>
      <c r="B172" s="3">
        <v>0</v>
      </c>
      <c r="C172" s="3" t="s">
        <v>45</v>
      </c>
      <c r="D172" s="3">
        <v>5</v>
      </c>
      <c r="E172" s="5"/>
      <c r="F172" s="31" t="str">
        <f t="shared" si="21"/>
        <v/>
      </c>
      <c r="G172" s="31" t="str">
        <f t="shared" si="22"/>
        <v xml:space="preserve">,
</v>
      </c>
      <c r="H172" s="10" t="str">
        <f t="shared" si="23"/>
        <v xml:space="preserve">                "sp": "&lt;effectivedate -4cd YYYY-MM-DDT12:00:00+00:00&gt;",</v>
      </c>
      <c r="I172" t="str">
        <f t="shared" si="16"/>
        <v xml:space="preserve">                "v": "0.000",</v>
      </c>
      <c r="J172" t="str">
        <f t="shared" si="17"/>
        <v xml:space="preserve">                "q": "ZE2",</v>
      </c>
      <c r="K172" t="str">
        <f t="shared" si="18"/>
        <v xml:space="preserve">                "e": "5",</v>
      </c>
      <c r="L172" t="str">
        <f t="shared" si="19"/>
        <v xml:space="preserve">                "arc": null</v>
      </c>
      <c r="M172" s="11" t="str">
        <f t="shared" si="20"/>
        <v xml:space="preserve">              {
                "sp": "&lt;effectivedate -4cd YYYY-MM-DDT12:00:00+00:00&gt;",
                "v": "0.000",
                "q": "ZE2",
                "e": "5",
                "arc": null
              },
</v>
      </c>
      <c r="P172"/>
    </row>
    <row r="173" spans="1:16" x14ac:dyDescent="0.25">
      <c r="A173" t="s">
        <v>223</v>
      </c>
      <c r="B173" s="3">
        <v>0</v>
      </c>
      <c r="C173" s="3" t="s">
        <v>45</v>
      </c>
      <c r="D173" s="3">
        <v>5</v>
      </c>
      <c r="E173" s="5"/>
      <c r="F173" s="31" t="str">
        <f t="shared" si="21"/>
        <v/>
      </c>
      <c r="G173" s="31" t="str">
        <f t="shared" si="22"/>
        <v xml:space="preserve">,
</v>
      </c>
      <c r="H173" s="10" t="str">
        <f t="shared" si="23"/>
        <v xml:space="preserve">                "sp": "&lt;effectivedate -4cd YYYY-MM-DDT12:30:00+00:00&gt;",</v>
      </c>
      <c r="I173" t="str">
        <f t="shared" si="16"/>
        <v xml:space="preserve">                "v": "0.000",</v>
      </c>
      <c r="J173" t="str">
        <f t="shared" si="17"/>
        <v xml:space="preserve">                "q": "ZE2",</v>
      </c>
      <c r="K173" t="str">
        <f t="shared" si="18"/>
        <v xml:space="preserve">                "e": "5",</v>
      </c>
      <c r="L173" t="str">
        <f t="shared" si="19"/>
        <v xml:space="preserve">                "arc": null</v>
      </c>
      <c r="M173" s="11" t="str">
        <f t="shared" si="20"/>
        <v xml:space="preserve">              {
                "sp": "&lt;effectivedate -4cd YYYY-MM-DDT12:30:00+00:00&gt;",
                "v": "0.000",
                "q": "ZE2",
                "e": "5",
                "arc": null
              },
</v>
      </c>
      <c r="P173"/>
    </row>
    <row r="174" spans="1:16" x14ac:dyDescent="0.25">
      <c r="A174" t="s">
        <v>224</v>
      </c>
      <c r="B174" s="3">
        <v>0</v>
      </c>
      <c r="C174" s="3" t="s">
        <v>45</v>
      </c>
      <c r="D174" s="3">
        <v>5</v>
      </c>
      <c r="E174" s="5"/>
      <c r="F174" s="31" t="str">
        <f t="shared" si="21"/>
        <v/>
      </c>
      <c r="G174" s="31" t="str">
        <f t="shared" si="22"/>
        <v xml:space="preserve">,
</v>
      </c>
      <c r="H174" s="10" t="str">
        <f t="shared" si="23"/>
        <v xml:space="preserve">                "sp": "&lt;effectivedate -4cd YYYY-MM-DDT13:00:00+00:00&gt;",</v>
      </c>
      <c r="I174" t="str">
        <f t="shared" si="16"/>
        <v xml:space="preserve">                "v": "0.000",</v>
      </c>
      <c r="J174" t="str">
        <f t="shared" si="17"/>
        <v xml:space="preserve">                "q": "ZE2",</v>
      </c>
      <c r="K174" t="str">
        <f t="shared" si="18"/>
        <v xml:space="preserve">                "e": "5",</v>
      </c>
      <c r="L174" t="str">
        <f t="shared" si="19"/>
        <v xml:space="preserve">                "arc": null</v>
      </c>
      <c r="M174" s="11" t="str">
        <f t="shared" si="20"/>
        <v xml:space="preserve">              {
                "sp": "&lt;effectivedate -4cd YYYY-MM-DDT13:00:00+00:00&gt;",
                "v": "0.000",
                "q": "ZE2",
                "e": "5",
                "arc": null
              },
</v>
      </c>
      <c r="P174"/>
    </row>
    <row r="175" spans="1:16" x14ac:dyDescent="0.25">
      <c r="A175" t="s">
        <v>225</v>
      </c>
      <c r="B175" s="3">
        <v>0</v>
      </c>
      <c r="C175" s="3" t="s">
        <v>45</v>
      </c>
      <c r="D175" s="3">
        <v>5</v>
      </c>
      <c r="E175" s="5"/>
      <c r="F175" s="31" t="str">
        <f t="shared" si="21"/>
        <v/>
      </c>
      <c r="G175" s="31" t="str">
        <f t="shared" si="22"/>
        <v xml:space="preserve">,
</v>
      </c>
      <c r="H175" s="10" t="str">
        <f t="shared" si="23"/>
        <v xml:space="preserve">                "sp": "&lt;effectivedate -4cd YYYY-MM-DDT13:30:00+00:00&gt;",</v>
      </c>
      <c r="I175" t="str">
        <f t="shared" si="16"/>
        <v xml:space="preserve">                "v": "0.000",</v>
      </c>
      <c r="J175" t="str">
        <f t="shared" si="17"/>
        <v xml:space="preserve">                "q": "ZE2",</v>
      </c>
      <c r="K175" t="str">
        <f t="shared" si="18"/>
        <v xml:space="preserve">                "e": "5",</v>
      </c>
      <c r="L175" t="str">
        <f t="shared" si="19"/>
        <v xml:space="preserve">                "arc": null</v>
      </c>
      <c r="M175" s="11" t="str">
        <f t="shared" si="20"/>
        <v xml:space="preserve">              {
                "sp": "&lt;effectivedate -4cd YYYY-MM-DDT13:30:00+00:00&gt;",
                "v": "0.000",
                "q": "ZE2",
                "e": "5",
                "arc": null
              },
</v>
      </c>
      <c r="P175"/>
    </row>
    <row r="176" spans="1:16" x14ac:dyDescent="0.25">
      <c r="A176" t="s">
        <v>226</v>
      </c>
      <c r="B176" s="3">
        <v>0</v>
      </c>
      <c r="C176" s="3" t="s">
        <v>45</v>
      </c>
      <c r="D176" s="3">
        <v>5</v>
      </c>
      <c r="E176" s="5"/>
      <c r="F176" s="31" t="str">
        <f t="shared" si="21"/>
        <v/>
      </c>
      <c r="G176" s="31" t="str">
        <f t="shared" si="22"/>
        <v xml:space="preserve">,
</v>
      </c>
      <c r="H176" s="10" t="str">
        <f t="shared" si="23"/>
        <v xml:space="preserve">                "sp": "&lt;effectivedate -4cd YYYY-MM-DDT14:00:00+00:00&gt;",</v>
      </c>
      <c r="I176" t="str">
        <f t="shared" si="16"/>
        <v xml:space="preserve">                "v": "0.000",</v>
      </c>
      <c r="J176" t="str">
        <f t="shared" si="17"/>
        <v xml:space="preserve">                "q": "ZE2",</v>
      </c>
      <c r="K176" t="str">
        <f t="shared" si="18"/>
        <v xml:space="preserve">                "e": "5",</v>
      </c>
      <c r="L176" t="str">
        <f t="shared" si="19"/>
        <v xml:space="preserve">                "arc": null</v>
      </c>
      <c r="M176" s="11" t="str">
        <f t="shared" si="20"/>
        <v xml:space="preserve">              {
                "sp": "&lt;effectivedate -4cd YYYY-MM-DDT14:00:00+00:00&gt;",
                "v": "0.000",
                "q": "ZE2",
                "e": "5",
                "arc": null
              },
</v>
      </c>
      <c r="P176"/>
    </row>
    <row r="177" spans="1:16" x14ac:dyDescent="0.25">
      <c r="A177" t="s">
        <v>227</v>
      </c>
      <c r="B177" s="3">
        <v>0</v>
      </c>
      <c r="C177" s="3" t="s">
        <v>45</v>
      </c>
      <c r="D177" s="3">
        <v>5</v>
      </c>
      <c r="E177" s="5"/>
      <c r="F177" s="31" t="str">
        <f t="shared" si="21"/>
        <v/>
      </c>
      <c r="G177" s="31" t="str">
        <f t="shared" si="22"/>
        <v xml:space="preserve">,
</v>
      </c>
      <c r="H177" s="10" t="str">
        <f t="shared" si="23"/>
        <v xml:space="preserve">                "sp": "&lt;effectivedate -4cd YYYY-MM-DDT14:30:00+00:00&gt;",</v>
      </c>
      <c r="I177" t="str">
        <f t="shared" si="16"/>
        <v xml:space="preserve">                "v": "0.000",</v>
      </c>
      <c r="J177" t="str">
        <f t="shared" si="17"/>
        <v xml:space="preserve">                "q": "ZE2",</v>
      </c>
      <c r="K177" t="str">
        <f t="shared" si="18"/>
        <v xml:space="preserve">                "e": "5",</v>
      </c>
      <c r="L177" t="str">
        <f t="shared" si="19"/>
        <v xml:space="preserve">                "arc": null</v>
      </c>
      <c r="M177" s="11" t="str">
        <f t="shared" si="20"/>
        <v xml:space="preserve">              {
                "sp": "&lt;effectivedate -4cd YYYY-MM-DDT14:30:00+00:00&gt;",
                "v": "0.000",
                "q": "ZE2",
                "e": "5",
                "arc": null
              },
</v>
      </c>
      <c r="P177"/>
    </row>
    <row r="178" spans="1:16" x14ac:dyDescent="0.25">
      <c r="A178" t="s">
        <v>228</v>
      </c>
      <c r="B178" s="3">
        <v>0</v>
      </c>
      <c r="C178" s="3" t="s">
        <v>45</v>
      </c>
      <c r="D178" s="3">
        <v>5</v>
      </c>
      <c r="E178" s="5"/>
      <c r="F178" s="31" t="str">
        <f t="shared" si="21"/>
        <v/>
      </c>
      <c r="G178" s="31" t="str">
        <f t="shared" si="22"/>
        <v xml:space="preserve">,
</v>
      </c>
      <c r="H178" s="10" t="str">
        <f t="shared" si="23"/>
        <v xml:space="preserve">                "sp": "&lt;effectivedate -4cd YYYY-MM-DDT15:00:00+00:00&gt;",</v>
      </c>
      <c r="I178" t="str">
        <f t="shared" si="16"/>
        <v xml:space="preserve">                "v": "0.000",</v>
      </c>
      <c r="J178" t="str">
        <f t="shared" si="17"/>
        <v xml:space="preserve">                "q": "ZE2",</v>
      </c>
      <c r="K178" t="str">
        <f t="shared" si="18"/>
        <v xml:space="preserve">                "e": "5",</v>
      </c>
      <c r="L178" t="str">
        <f t="shared" si="19"/>
        <v xml:space="preserve">                "arc": null</v>
      </c>
      <c r="M178" s="11" t="str">
        <f t="shared" si="20"/>
        <v xml:space="preserve">              {
                "sp": "&lt;effectivedate -4cd YYYY-MM-DDT15:00:00+00:00&gt;",
                "v": "0.000",
                "q": "ZE2",
                "e": "5",
                "arc": null
              },
</v>
      </c>
      <c r="P178"/>
    </row>
    <row r="179" spans="1:16" x14ac:dyDescent="0.25">
      <c r="A179" t="s">
        <v>229</v>
      </c>
      <c r="B179" s="3">
        <v>0</v>
      </c>
      <c r="C179" s="3" t="s">
        <v>45</v>
      </c>
      <c r="D179" s="3">
        <v>5</v>
      </c>
      <c r="E179" s="5"/>
      <c r="F179" s="31" t="str">
        <f t="shared" si="21"/>
        <v/>
      </c>
      <c r="G179" s="31" t="str">
        <f t="shared" si="22"/>
        <v xml:space="preserve">,
</v>
      </c>
      <c r="H179" s="10" t="str">
        <f t="shared" si="23"/>
        <v xml:space="preserve">                "sp": "&lt;effectivedate -4cd YYYY-MM-DDT15:30:00+00:00&gt;",</v>
      </c>
      <c r="I179" t="str">
        <f t="shared" si="16"/>
        <v xml:space="preserve">                "v": "0.000",</v>
      </c>
      <c r="J179" t="str">
        <f t="shared" si="17"/>
        <v xml:space="preserve">                "q": "ZE2",</v>
      </c>
      <c r="K179" t="str">
        <f t="shared" si="18"/>
        <v xml:space="preserve">                "e": "5",</v>
      </c>
      <c r="L179" t="str">
        <f t="shared" si="19"/>
        <v xml:space="preserve">                "arc": null</v>
      </c>
      <c r="M179" s="11" t="str">
        <f t="shared" si="20"/>
        <v xml:space="preserve">              {
                "sp": "&lt;effectivedate -4cd YYYY-MM-DDT15:30:00+00:00&gt;",
                "v": "0.000",
                "q": "ZE2",
                "e": "5",
                "arc": null
              },
</v>
      </c>
      <c r="P179"/>
    </row>
    <row r="180" spans="1:16" x14ac:dyDescent="0.25">
      <c r="A180" t="s">
        <v>230</v>
      </c>
      <c r="B180" s="3">
        <v>0</v>
      </c>
      <c r="C180" s="3" t="s">
        <v>45</v>
      </c>
      <c r="D180" s="3">
        <v>5</v>
      </c>
      <c r="E180" s="5"/>
      <c r="F180" s="31" t="str">
        <f t="shared" si="21"/>
        <v/>
      </c>
      <c r="G180" s="31" t="str">
        <f t="shared" si="22"/>
        <v xml:space="preserve">,
</v>
      </c>
      <c r="H180" s="10" t="str">
        <f t="shared" si="23"/>
        <v xml:space="preserve">                "sp": "&lt;effectivedate -4cd YYYY-MM-DDT16:00:00+00:00&gt;",</v>
      </c>
      <c r="I180" t="str">
        <f t="shared" si="16"/>
        <v xml:space="preserve">                "v": "0.000",</v>
      </c>
      <c r="J180" t="str">
        <f t="shared" si="17"/>
        <v xml:space="preserve">                "q": "ZE2",</v>
      </c>
      <c r="K180" t="str">
        <f t="shared" si="18"/>
        <v xml:space="preserve">                "e": "5",</v>
      </c>
      <c r="L180" t="str">
        <f t="shared" si="19"/>
        <v xml:space="preserve">                "arc": null</v>
      </c>
      <c r="M180" s="11" t="str">
        <f t="shared" si="20"/>
        <v xml:space="preserve">              {
                "sp": "&lt;effectivedate -4cd YYYY-MM-DDT16:00:00+00:00&gt;",
                "v": "0.000",
                "q": "ZE2",
                "e": "5",
                "arc": null
              },
</v>
      </c>
      <c r="P180"/>
    </row>
    <row r="181" spans="1:16" x14ac:dyDescent="0.25">
      <c r="A181" t="s">
        <v>231</v>
      </c>
      <c r="B181" s="3">
        <v>0</v>
      </c>
      <c r="C181" s="3" t="s">
        <v>45</v>
      </c>
      <c r="D181" s="3">
        <v>5</v>
      </c>
      <c r="E181" s="5"/>
      <c r="F181" s="31" t="str">
        <f t="shared" si="21"/>
        <v/>
      </c>
      <c r="G181" s="31" t="str">
        <f t="shared" si="22"/>
        <v xml:space="preserve">,
</v>
      </c>
      <c r="H181" s="10" t="str">
        <f t="shared" si="23"/>
        <v xml:space="preserve">                "sp": "&lt;effectivedate -4cd YYYY-MM-DDT16:30:00+00:00&gt;",</v>
      </c>
      <c r="I181" t="str">
        <f t="shared" si="16"/>
        <v xml:space="preserve">                "v": "0.000",</v>
      </c>
      <c r="J181" t="str">
        <f t="shared" si="17"/>
        <v xml:space="preserve">                "q": "ZE2",</v>
      </c>
      <c r="K181" t="str">
        <f t="shared" si="18"/>
        <v xml:space="preserve">                "e": "5",</v>
      </c>
      <c r="L181" t="str">
        <f t="shared" si="19"/>
        <v xml:space="preserve">                "arc": null</v>
      </c>
      <c r="M181" s="11" t="str">
        <f t="shared" si="20"/>
        <v xml:space="preserve">              {
                "sp": "&lt;effectivedate -4cd YYYY-MM-DDT16:30:00+00:00&gt;",
                "v": "0.000",
                "q": "ZE2",
                "e": "5",
                "arc": null
              },
</v>
      </c>
      <c r="P181"/>
    </row>
    <row r="182" spans="1:16" x14ac:dyDescent="0.25">
      <c r="A182" t="s">
        <v>232</v>
      </c>
      <c r="B182" s="3">
        <v>0</v>
      </c>
      <c r="C182" s="3" t="s">
        <v>45</v>
      </c>
      <c r="D182" s="3">
        <v>5</v>
      </c>
      <c r="E182" s="5"/>
      <c r="F182" s="31" t="str">
        <f t="shared" si="21"/>
        <v/>
      </c>
      <c r="G182" s="31" t="str">
        <f t="shared" si="22"/>
        <v xml:space="preserve">,
</v>
      </c>
      <c r="H182" s="10" t="str">
        <f t="shared" si="23"/>
        <v xml:space="preserve">                "sp": "&lt;effectivedate -4cd YYYY-MM-DDT17:00:00+00:00&gt;",</v>
      </c>
      <c r="I182" t="str">
        <f t="shared" ref="I182:I245" si="24">"                ""v"": """&amp;TEXT(B182,"0.000")&amp;""","</f>
        <v xml:space="preserve">                "v": "0.000",</v>
      </c>
      <c r="J182" t="str">
        <f t="shared" ref="J182:J245" si="25">"                ""q"": """&amp;C182&amp;""","</f>
        <v xml:space="preserve">                "q": "ZE2",</v>
      </c>
      <c r="K182" t="str">
        <f t="shared" ref="K182:K245" si="26">IF(LEN(TRIM(D182))=0,"                ""e"": null,","                ""e"": """&amp;D182&amp;""",")</f>
        <v xml:space="preserve">                "e": "5",</v>
      </c>
      <c r="L182" t="str">
        <f t="shared" ref="L182:L245" si="27">IF(LEN(TRIM(E182))=0,"                ""arc"": null","                ""arc"": """&amp;E182&amp;"""")</f>
        <v xml:space="preserve">                "arc": null</v>
      </c>
      <c r="M182" s="11" t="str">
        <f t="shared" ref="M182:M245" si="28">F182&amp;"              {
"&amp;H182&amp;"
"&amp;I182&amp;"
"&amp;J182&amp;"
"&amp;K182&amp;"
"&amp;L182&amp;"
              }"&amp;G182</f>
        <v xml:space="preserve">              {
                "sp": "&lt;effectivedate -4cd YYYY-MM-DDT17:00:00+00:00&gt;",
                "v": "0.000",
                "q": "ZE2",
                "e": "5",
                "arc": null
              },
</v>
      </c>
      <c r="P182"/>
    </row>
    <row r="183" spans="1:16" x14ac:dyDescent="0.25">
      <c r="A183" t="s">
        <v>233</v>
      </c>
      <c r="B183" s="3">
        <v>0</v>
      </c>
      <c r="C183" s="3" t="s">
        <v>45</v>
      </c>
      <c r="D183" s="3">
        <v>5</v>
      </c>
      <c r="E183" s="5"/>
      <c r="F183" s="31" t="str">
        <f t="shared" si="21"/>
        <v/>
      </c>
      <c r="G183" s="31" t="str">
        <f t="shared" si="22"/>
        <v xml:space="preserve">,
</v>
      </c>
      <c r="H183" s="10" t="str">
        <f t="shared" si="23"/>
        <v xml:space="preserve">                "sp": "&lt;effectivedate -4cd YYYY-MM-DDT17:30:00+00:00&gt;",</v>
      </c>
      <c r="I183" t="str">
        <f t="shared" si="24"/>
        <v xml:space="preserve">                "v": "0.000",</v>
      </c>
      <c r="J183" t="str">
        <f t="shared" si="25"/>
        <v xml:space="preserve">                "q": "ZE2",</v>
      </c>
      <c r="K183" t="str">
        <f t="shared" si="26"/>
        <v xml:space="preserve">                "e": "5",</v>
      </c>
      <c r="L183" t="str">
        <f t="shared" si="27"/>
        <v xml:space="preserve">                "arc": null</v>
      </c>
      <c r="M183" s="11" t="str">
        <f t="shared" si="28"/>
        <v xml:space="preserve">              {
                "sp": "&lt;effectivedate -4cd YYYY-MM-DDT17:30:00+00:00&gt;",
                "v": "0.000",
                "q": "ZE2",
                "e": "5",
                "arc": null
              },
</v>
      </c>
      <c r="P183"/>
    </row>
    <row r="184" spans="1:16" x14ac:dyDescent="0.25">
      <c r="A184" t="s">
        <v>234</v>
      </c>
      <c r="B184" s="3">
        <v>0</v>
      </c>
      <c r="C184" s="3" t="s">
        <v>45</v>
      </c>
      <c r="D184" s="3">
        <v>5</v>
      </c>
      <c r="E184" s="5"/>
      <c r="F184" s="31" t="str">
        <f t="shared" si="21"/>
        <v/>
      </c>
      <c r="G184" s="31" t="str">
        <f t="shared" si="22"/>
        <v xml:space="preserve">,
</v>
      </c>
      <c r="H184" s="10" t="str">
        <f t="shared" si="23"/>
        <v xml:space="preserve">                "sp": "&lt;effectivedate -4cd YYYY-MM-DDT18:00:00+00:00&gt;",</v>
      </c>
      <c r="I184" t="str">
        <f t="shared" si="24"/>
        <v xml:space="preserve">                "v": "0.000",</v>
      </c>
      <c r="J184" t="str">
        <f t="shared" si="25"/>
        <v xml:space="preserve">                "q": "ZE2",</v>
      </c>
      <c r="K184" t="str">
        <f t="shared" si="26"/>
        <v xml:space="preserve">                "e": "5",</v>
      </c>
      <c r="L184" t="str">
        <f t="shared" si="27"/>
        <v xml:space="preserve">                "arc": null</v>
      </c>
      <c r="M184" s="11" t="str">
        <f t="shared" si="28"/>
        <v xml:space="preserve">              {
                "sp": "&lt;effectivedate -4cd YYYY-MM-DDT18:00:00+00:00&gt;",
                "v": "0.000",
                "q": "ZE2",
                "e": "5",
                "arc": null
              },
</v>
      </c>
      <c r="P184"/>
    </row>
    <row r="185" spans="1:16" x14ac:dyDescent="0.25">
      <c r="A185" t="s">
        <v>235</v>
      </c>
      <c r="B185" s="3">
        <v>0</v>
      </c>
      <c r="C185" s="3" t="s">
        <v>45</v>
      </c>
      <c r="D185" s="3">
        <v>5</v>
      </c>
      <c r="E185" s="5"/>
      <c r="F185" s="31" t="str">
        <f t="shared" si="21"/>
        <v/>
      </c>
      <c r="G185" s="31" t="str">
        <f t="shared" si="22"/>
        <v xml:space="preserve">,
</v>
      </c>
      <c r="H185" s="10" t="str">
        <f t="shared" si="23"/>
        <v xml:space="preserve">                "sp": "&lt;effectivedate -4cd YYYY-MM-DDT18:30:00+00:00&gt;",</v>
      </c>
      <c r="I185" t="str">
        <f t="shared" si="24"/>
        <v xml:space="preserve">                "v": "0.000",</v>
      </c>
      <c r="J185" t="str">
        <f t="shared" si="25"/>
        <v xml:space="preserve">                "q": "ZE2",</v>
      </c>
      <c r="K185" t="str">
        <f t="shared" si="26"/>
        <v xml:space="preserve">                "e": "5",</v>
      </c>
      <c r="L185" t="str">
        <f t="shared" si="27"/>
        <v xml:space="preserve">                "arc": null</v>
      </c>
      <c r="M185" s="11" t="str">
        <f t="shared" si="28"/>
        <v xml:space="preserve">              {
                "sp": "&lt;effectivedate -4cd YYYY-MM-DDT18:30:00+00:00&gt;",
                "v": "0.000",
                "q": "ZE2",
                "e": "5",
                "arc": null
              },
</v>
      </c>
      <c r="P185"/>
    </row>
    <row r="186" spans="1:16" x14ac:dyDescent="0.25">
      <c r="A186" t="s">
        <v>236</v>
      </c>
      <c r="B186" s="3">
        <v>0</v>
      </c>
      <c r="C186" s="3" t="s">
        <v>45</v>
      </c>
      <c r="D186" s="3">
        <v>5</v>
      </c>
      <c r="E186" s="5"/>
      <c r="F186" s="31" t="str">
        <f t="shared" si="21"/>
        <v/>
      </c>
      <c r="G186" s="31" t="str">
        <f t="shared" si="22"/>
        <v xml:space="preserve">,
</v>
      </c>
      <c r="H186" s="10" t="str">
        <f t="shared" si="23"/>
        <v xml:space="preserve">                "sp": "&lt;effectivedate -4cd YYYY-MM-DDT19:00:00+00:00&gt;",</v>
      </c>
      <c r="I186" t="str">
        <f t="shared" si="24"/>
        <v xml:space="preserve">                "v": "0.000",</v>
      </c>
      <c r="J186" t="str">
        <f t="shared" si="25"/>
        <v xml:space="preserve">                "q": "ZE2",</v>
      </c>
      <c r="K186" t="str">
        <f t="shared" si="26"/>
        <v xml:space="preserve">                "e": "5",</v>
      </c>
      <c r="L186" t="str">
        <f t="shared" si="27"/>
        <v xml:space="preserve">                "arc": null</v>
      </c>
      <c r="M186" s="11" t="str">
        <f t="shared" si="28"/>
        <v xml:space="preserve">              {
                "sp": "&lt;effectivedate -4cd YYYY-MM-DDT19:00:00+00:00&gt;",
                "v": "0.000",
                "q": "ZE2",
                "e": "5",
                "arc": null
              },
</v>
      </c>
      <c r="P186"/>
    </row>
    <row r="187" spans="1:16" x14ac:dyDescent="0.25">
      <c r="A187" t="s">
        <v>237</v>
      </c>
      <c r="B187" s="3">
        <v>0</v>
      </c>
      <c r="C187" s="3" t="s">
        <v>45</v>
      </c>
      <c r="D187" s="3">
        <v>5</v>
      </c>
      <c r="E187" s="5"/>
      <c r="F187" s="31" t="str">
        <f t="shared" si="21"/>
        <v/>
      </c>
      <c r="G187" s="31" t="str">
        <f t="shared" si="22"/>
        <v xml:space="preserve">,
</v>
      </c>
      <c r="H187" s="10" t="str">
        <f t="shared" si="23"/>
        <v xml:space="preserve">                "sp": "&lt;effectivedate -4cd YYYY-MM-DDT19:30:00+00:00&gt;",</v>
      </c>
      <c r="I187" t="str">
        <f t="shared" si="24"/>
        <v xml:space="preserve">                "v": "0.000",</v>
      </c>
      <c r="J187" t="str">
        <f t="shared" si="25"/>
        <v xml:space="preserve">                "q": "ZE2",</v>
      </c>
      <c r="K187" t="str">
        <f t="shared" si="26"/>
        <v xml:space="preserve">                "e": "5",</v>
      </c>
      <c r="L187" t="str">
        <f t="shared" si="27"/>
        <v xml:space="preserve">                "arc": null</v>
      </c>
      <c r="M187" s="11" t="str">
        <f t="shared" si="28"/>
        <v xml:space="preserve">              {
                "sp": "&lt;effectivedate -4cd YYYY-MM-DDT19:30:00+00:00&gt;",
                "v": "0.000",
                "q": "ZE2",
                "e": "5",
                "arc": null
              },
</v>
      </c>
      <c r="P187"/>
    </row>
    <row r="188" spans="1:16" x14ac:dyDescent="0.25">
      <c r="A188" t="s">
        <v>238</v>
      </c>
      <c r="B188" s="3">
        <v>0</v>
      </c>
      <c r="C188" s="3" t="s">
        <v>45</v>
      </c>
      <c r="D188" s="3">
        <v>5</v>
      </c>
      <c r="E188" s="5"/>
      <c r="F188" s="31" t="str">
        <f t="shared" si="21"/>
        <v/>
      </c>
      <c r="G188" s="31" t="str">
        <f t="shared" si="22"/>
        <v xml:space="preserve">,
</v>
      </c>
      <c r="H188" s="10" t="str">
        <f t="shared" si="23"/>
        <v xml:space="preserve">                "sp": "&lt;effectivedate -4cd YYYY-MM-DDT20:00:00+00:00&gt;",</v>
      </c>
      <c r="I188" t="str">
        <f t="shared" si="24"/>
        <v xml:space="preserve">                "v": "0.000",</v>
      </c>
      <c r="J188" t="str">
        <f t="shared" si="25"/>
        <v xml:space="preserve">                "q": "ZE2",</v>
      </c>
      <c r="K188" t="str">
        <f t="shared" si="26"/>
        <v xml:space="preserve">                "e": "5",</v>
      </c>
      <c r="L188" t="str">
        <f t="shared" si="27"/>
        <v xml:space="preserve">                "arc": null</v>
      </c>
      <c r="M188" s="11" t="str">
        <f t="shared" si="28"/>
        <v xml:space="preserve">              {
                "sp": "&lt;effectivedate -4cd YYYY-MM-DDT20:00:00+00:00&gt;",
                "v": "0.000",
                "q": "ZE2",
                "e": "5",
                "arc": null
              },
</v>
      </c>
      <c r="P188"/>
    </row>
    <row r="189" spans="1:16" x14ac:dyDescent="0.25">
      <c r="A189" t="s">
        <v>239</v>
      </c>
      <c r="B189" s="3">
        <v>0</v>
      </c>
      <c r="C189" s="3" t="s">
        <v>45</v>
      </c>
      <c r="D189" s="3">
        <v>5</v>
      </c>
      <c r="E189" s="5"/>
      <c r="F189" s="31" t="str">
        <f t="shared" si="21"/>
        <v/>
      </c>
      <c r="G189" s="31" t="str">
        <f t="shared" si="22"/>
        <v xml:space="preserve">,
</v>
      </c>
      <c r="H189" s="10" t="str">
        <f t="shared" si="23"/>
        <v xml:space="preserve">                "sp": "&lt;effectivedate -4cd YYYY-MM-DDT20:30:00+00:00&gt;",</v>
      </c>
      <c r="I189" t="str">
        <f t="shared" si="24"/>
        <v xml:space="preserve">                "v": "0.000",</v>
      </c>
      <c r="J189" t="str">
        <f t="shared" si="25"/>
        <v xml:space="preserve">                "q": "ZE2",</v>
      </c>
      <c r="K189" t="str">
        <f t="shared" si="26"/>
        <v xml:space="preserve">                "e": "5",</v>
      </c>
      <c r="L189" t="str">
        <f t="shared" si="27"/>
        <v xml:space="preserve">                "arc": null</v>
      </c>
      <c r="M189" s="11" t="str">
        <f t="shared" si="28"/>
        <v xml:space="preserve">              {
                "sp": "&lt;effectivedate -4cd YYYY-MM-DDT20:30:00+00:00&gt;",
                "v": "0.000",
                "q": "ZE2",
                "e": "5",
                "arc": null
              },
</v>
      </c>
      <c r="P189"/>
    </row>
    <row r="190" spans="1:16" x14ac:dyDescent="0.25">
      <c r="A190" t="s">
        <v>240</v>
      </c>
      <c r="B190" s="3">
        <v>0</v>
      </c>
      <c r="C190" s="3" t="s">
        <v>45</v>
      </c>
      <c r="D190" s="3">
        <v>5</v>
      </c>
      <c r="E190" s="5"/>
      <c r="F190" s="31" t="str">
        <f t="shared" si="21"/>
        <v/>
      </c>
      <c r="G190" s="31" t="str">
        <f t="shared" si="22"/>
        <v xml:space="preserve">,
</v>
      </c>
      <c r="H190" s="10" t="str">
        <f t="shared" si="23"/>
        <v xml:space="preserve">                "sp": "&lt;effectivedate -4cd YYYY-MM-DDT21:00:00+00:00&gt;",</v>
      </c>
      <c r="I190" t="str">
        <f t="shared" si="24"/>
        <v xml:space="preserve">                "v": "0.000",</v>
      </c>
      <c r="J190" t="str">
        <f t="shared" si="25"/>
        <v xml:space="preserve">                "q": "ZE2",</v>
      </c>
      <c r="K190" t="str">
        <f t="shared" si="26"/>
        <v xml:space="preserve">                "e": "5",</v>
      </c>
      <c r="L190" t="str">
        <f t="shared" si="27"/>
        <v xml:space="preserve">                "arc": null</v>
      </c>
      <c r="M190" s="11" t="str">
        <f t="shared" si="28"/>
        <v xml:space="preserve">              {
                "sp": "&lt;effectivedate -4cd YYYY-MM-DDT21:00:00+00:00&gt;",
                "v": "0.000",
                "q": "ZE2",
                "e": "5",
                "arc": null
              },
</v>
      </c>
      <c r="P190"/>
    </row>
    <row r="191" spans="1:16" x14ac:dyDescent="0.25">
      <c r="A191" t="s">
        <v>241</v>
      </c>
      <c r="B191" s="3">
        <v>0</v>
      </c>
      <c r="C191" s="3" t="s">
        <v>45</v>
      </c>
      <c r="D191" s="3">
        <v>5</v>
      </c>
      <c r="E191" s="5"/>
      <c r="F191" s="31" t="str">
        <f t="shared" si="21"/>
        <v/>
      </c>
      <c r="G191" s="31" t="str">
        <f t="shared" si="22"/>
        <v xml:space="preserve">,
</v>
      </c>
      <c r="H191" s="10" t="str">
        <f t="shared" si="23"/>
        <v xml:space="preserve">                "sp": "&lt;effectivedate -4cd YYYY-MM-DDT21:30:00+00:00&gt;",</v>
      </c>
      <c r="I191" t="str">
        <f t="shared" si="24"/>
        <v xml:space="preserve">                "v": "0.000",</v>
      </c>
      <c r="J191" t="str">
        <f t="shared" si="25"/>
        <v xml:space="preserve">                "q": "ZE2",</v>
      </c>
      <c r="K191" t="str">
        <f t="shared" si="26"/>
        <v xml:space="preserve">                "e": "5",</v>
      </c>
      <c r="L191" t="str">
        <f t="shared" si="27"/>
        <v xml:space="preserve">                "arc": null</v>
      </c>
      <c r="M191" s="11" t="str">
        <f t="shared" si="28"/>
        <v xml:space="preserve">              {
                "sp": "&lt;effectivedate -4cd YYYY-MM-DDT21:30:00+00:00&gt;",
                "v": "0.000",
                "q": "ZE2",
                "e": "5",
                "arc": null
              },
</v>
      </c>
      <c r="P191"/>
    </row>
    <row r="192" spans="1:16" x14ac:dyDescent="0.25">
      <c r="A192" t="s">
        <v>242</v>
      </c>
      <c r="B192" s="3">
        <v>0</v>
      </c>
      <c r="C192" s="3" t="s">
        <v>45</v>
      </c>
      <c r="D192" s="3">
        <v>5</v>
      </c>
      <c r="E192" s="5"/>
      <c r="F192" s="31" t="str">
        <f t="shared" si="21"/>
        <v/>
      </c>
      <c r="G192" s="31" t="str">
        <f t="shared" si="22"/>
        <v xml:space="preserve">,
</v>
      </c>
      <c r="H192" s="10" t="str">
        <f t="shared" si="23"/>
        <v xml:space="preserve">                "sp": "&lt;effectivedate -4cd YYYY-MM-DDT22:00:00+00:00&gt;",</v>
      </c>
      <c r="I192" t="str">
        <f t="shared" si="24"/>
        <v xml:space="preserve">                "v": "0.000",</v>
      </c>
      <c r="J192" t="str">
        <f t="shared" si="25"/>
        <v xml:space="preserve">                "q": "ZE2",</v>
      </c>
      <c r="K192" t="str">
        <f t="shared" si="26"/>
        <v xml:space="preserve">                "e": "5",</v>
      </c>
      <c r="L192" t="str">
        <f t="shared" si="27"/>
        <v xml:space="preserve">                "arc": null</v>
      </c>
      <c r="M192" s="11" t="str">
        <f t="shared" si="28"/>
        <v xml:space="preserve">              {
                "sp": "&lt;effectivedate -4cd YYYY-MM-DDT22:00:00+00:00&gt;",
                "v": "0.000",
                "q": "ZE2",
                "e": "5",
                "arc": null
              },
</v>
      </c>
      <c r="P192"/>
    </row>
    <row r="193" spans="1:16" x14ac:dyDescent="0.25">
      <c r="A193" t="s">
        <v>243</v>
      </c>
      <c r="B193" s="3">
        <v>0</v>
      </c>
      <c r="C193" s="3" t="s">
        <v>45</v>
      </c>
      <c r="D193" s="3">
        <v>5</v>
      </c>
      <c r="E193" s="5"/>
      <c r="F193" s="31" t="str">
        <f t="shared" si="21"/>
        <v/>
      </c>
      <c r="G193" s="31" t="str">
        <f t="shared" si="22"/>
        <v xml:space="preserve">,
</v>
      </c>
      <c r="H193" s="10" t="str">
        <f t="shared" si="23"/>
        <v xml:space="preserve">                "sp": "&lt;effectivedate -4cd YYYY-MM-DDT22:30:00+00:00&gt;",</v>
      </c>
      <c r="I193" t="str">
        <f t="shared" si="24"/>
        <v xml:space="preserve">                "v": "0.000",</v>
      </c>
      <c r="J193" t="str">
        <f t="shared" si="25"/>
        <v xml:space="preserve">                "q": "ZE2",</v>
      </c>
      <c r="K193" t="str">
        <f t="shared" si="26"/>
        <v xml:space="preserve">                "e": "5",</v>
      </c>
      <c r="L193" t="str">
        <f t="shared" si="27"/>
        <v xml:space="preserve">                "arc": null</v>
      </c>
      <c r="M193" s="11" t="str">
        <f t="shared" si="28"/>
        <v xml:space="preserve">              {
                "sp": "&lt;effectivedate -4cd YYYY-MM-DDT22:30:00+00:00&gt;",
                "v": "0.000",
                "q": "ZE2",
                "e": "5",
                "arc": null
              },
</v>
      </c>
      <c r="P193"/>
    </row>
    <row r="194" spans="1:16" x14ac:dyDescent="0.25">
      <c r="A194" t="s">
        <v>244</v>
      </c>
      <c r="B194" s="3">
        <v>0</v>
      </c>
      <c r="C194" s="3" t="s">
        <v>45</v>
      </c>
      <c r="D194" s="3">
        <v>5</v>
      </c>
      <c r="E194" s="5"/>
      <c r="F194" s="31" t="str">
        <f t="shared" si="21"/>
        <v/>
      </c>
      <c r="G194" s="31" t="str">
        <f t="shared" si="22"/>
        <v xml:space="preserve">,
</v>
      </c>
      <c r="H194" s="10" t="str">
        <f t="shared" si="23"/>
        <v xml:space="preserve">                "sp": "&lt;effectivedate -4cd YYYY-MM-DDT23:00:00+00:00&gt;",</v>
      </c>
      <c r="I194" t="str">
        <f t="shared" si="24"/>
        <v xml:space="preserve">                "v": "0.000",</v>
      </c>
      <c r="J194" t="str">
        <f t="shared" si="25"/>
        <v xml:space="preserve">                "q": "ZE2",</v>
      </c>
      <c r="K194" t="str">
        <f t="shared" si="26"/>
        <v xml:space="preserve">                "e": "5",</v>
      </c>
      <c r="L194" t="str">
        <f t="shared" si="27"/>
        <v xml:space="preserve">                "arc": null</v>
      </c>
      <c r="M194" s="11" t="str">
        <f t="shared" si="28"/>
        <v xml:space="preserve">              {
                "sp": "&lt;effectivedate -4cd YYYY-MM-DDT23:00:00+00:00&gt;",
                "v": "0.000",
                "q": "ZE2",
                "e": "5",
                "arc": null
              },
</v>
      </c>
      <c r="P194"/>
    </row>
    <row r="195" spans="1:16" x14ac:dyDescent="0.25">
      <c r="A195" t="s">
        <v>245</v>
      </c>
      <c r="B195" s="3">
        <v>0</v>
      </c>
      <c r="C195" s="3" t="s">
        <v>45</v>
      </c>
      <c r="D195" s="3">
        <v>5</v>
      </c>
      <c r="E195" s="5"/>
      <c r="F195" s="31" t="str">
        <f t="shared" si="21"/>
        <v/>
      </c>
      <c r="G195" s="31" t="str">
        <f t="shared" si="22"/>
        <v xml:space="preserve">,
</v>
      </c>
      <c r="H195" s="10" t="str">
        <f t="shared" si="23"/>
        <v xml:space="preserve">                "sp": "&lt;effectivedate -4cd YYYY-MM-DDT23:30:00+00:00&gt;",</v>
      </c>
      <c r="I195" t="str">
        <f t="shared" si="24"/>
        <v xml:space="preserve">                "v": "0.000",</v>
      </c>
      <c r="J195" t="str">
        <f t="shared" si="25"/>
        <v xml:space="preserve">                "q": "ZE2",</v>
      </c>
      <c r="K195" t="str">
        <f t="shared" si="26"/>
        <v xml:space="preserve">                "e": "5",</v>
      </c>
      <c r="L195" t="str">
        <f t="shared" si="27"/>
        <v xml:space="preserve">                "arc": null</v>
      </c>
      <c r="M195" s="11" t="str">
        <f t="shared" si="28"/>
        <v xml:space="preserve">              {
                "sp": "&lt;effectivedate -4cd YYYY-MM-DDT23:30:00+00:00&gt;",
                "v": "0.000",
                "q": "ZE2",
                "e": "5",
                "arc": null
              },
</v>
      </c>
      <c r="P195"/>
    </row>
    <row r="196" spans="1:16" x14ac:dyDescent="0.25">
      <c r="A196" t="s">
        <v>246</v>
      </c>
      <c r="B196" s="3">
        <v>0</v>
      </c>
      <c r="C196" s="3" t="s">
        <v>45</v>
      </c>
      <c r="D196" s="3">
        <v>5</v>
      </c>
      <c r="E196" s="5"/>
      <c r="F196" s="31" t="str">
        <f t="shared" si="21"/>
        <v/>
      </c>
      <c r="G196" s="31" t="str">
        <f t="shared" si="22"/>
        <v xml:space="preserve">
           ]
          },
</v>
      </c>
      <c r="H196" s="10" t="str">
        <f t="shared" si="23"/>
        <v xml:space="preserve">                "sp": "&lt;effectivedate -3cd YYYY-MM-DDT00:00:00+00:00&gt;",</v>
      </c>
      <c r="I196" t="str">
        <f t="shared" si="24"/>
        <v xml:space="preserve">                "v": "0.000",</v>
      </c>
      <c r="J196" t="str">
        <f t="shared" si="25"/>
        <v xml:space="preserve">                "q": "ZE2",</v>
      </c>
      <c r="K196" t="str">
        <f t="shared" si="26"/>
        <v xml:space="preserve">                "e": "5",</v>
      </c>
      <c r="L196" t="str">
        <f t="shared" si="27"/>
        <v xml:space="preserve">                "arc": null</v>
      </c>
      <c r="M196" s="11" t="str">
        <f t="shared" si="28"/>
        <v xml:space="preserve">              {
                "sp": "&lt;effectivedate -3cd YYYY-MM-DDT00:00:00+00:00&gt;",
                "v": "0.000",
                "q": "ZE2",
                "e": "5",
                "arc": null
              }
           ]
          },
</v>
      </c>
      <c r="P196"/>
    </row>
    <row r="197" spans="1:16" x14ac:dyDescent="0.25">
      <c r="A197" t="s">
        <v>247</v>
      </c>
      <c r="B197" s="3">
        <v>0</v>
      </c>
      <c r="C197" s="3" t="s">
        <v>45</v>
      </c>
      <c r="D197" s="3">
        <v>5</v>
      </c>
      <c r="E197" s="5"/>
      <c r="F197" s="31" t="str">
        <f t="shared" si="21"/>
        <v xml:space="preserve">          {
            "settlementDay": {
              "settlementDayDate": "&lt;effectivedate -3cd YYYY-MM-DDT00:00:00+00:00&gt;",
              "periodDuration": 30
            },
            "consumptionPeriods": [
</v>
      </c>
      <c r="G197" s="31" t="str">
        <f t="shared" si="22"/>
        <v xml:space="preserve">,
</v>
      </c>
      <c r="H197" s="10" t="str">
        <f t="shared" si="23"/>
        <v xml:space="preserve">                "sp": "&lt;effectivedate -3cd YYYY-MM-DDT00:30:00+00:00&gt;",</v>
      </c>
      <c r="I197" t="str">
        <f t="shared" si="24"/>
        <v xml:space="preserve">                "v": "0.000",</v>
      </c>
      <c r="J197" t="str">
        <f t="shared" si="25"/>
        <v xml:space="preserve">                "q": "ZE2",</v>
      </c>
      <c r="K197" t="str">
        <f t="shared" si="26"/>
        <v xml:space="preserve">                "e": "5",</v>
      </c>
      <c r="L197" t="str">
        <f t="shared" si="27"/>
        <v xml:space="preserve">                "arc": null</v>
      </c>
      <c r="M197" s="11" t="str">
        <f t="shared" si="28"/>
        <v xml:space="preserve">          {
            "settlementDay": {
              "settlementDayDate": "&lt;effectivedate -3cd YYYY-MM-DDT00:00:00+00:00&gt;",
              "periodDuration": 30
            },
            "consumptionPeriods": [
              {
                "sp": "&lt;effectivedate -3cd YYYY-MM-DDT00:30:00+00:00&gt;",
                "v": "0.000",
                "q": "ZE2",
                "e": "5",
                "arc": null
              },
</v>
      </c>
      <c r="P197"/>
    </row>
    <row r="198" spans="1:16" x14ac:dyDescent="0.25">
      <c r="A198" t="s">
        <v>248</v>
      </c>
      <c r="B198" s="3">
        <v>0</v>
      </c>
      <c r="C198" s="3" t="s">
        <v>45</v>
      </c>
      <c r="D198" s="3">
        <v>5</v>
      </c>
      <c r="E198" s="5"/>
      <c r="F198" s="31" t="str">
        <f t="shared" ref="F198:F261" si="29">IF(ISERROR(FIND("T00:30:00",$A198)),"","          {
            ""settlementDay"": {
              ""settlementDayDate"": """&amp;SUBSTITUTE($A198,"00:30","00:00")&amp;""",
              ""periodDuration"": 30
            },
            ""consumptionPeriods"": [
")</f>
        <v/>
      </c>
      <c r="G198" s="31" t="str">
        <f t="shared" ref="G198:G261" si="30">IF(ISERROR(FIND("T00:00:00",$A198)),",
","
           ]
          }"&amp;IF(LEN($A199)&gt;0,",
",""))</f>
        <v xml:space="preserve">,
</v>
      </c>
      <c r="H198" s="10" t="str">
        <f t="shared" ref="H198:H261" si="31">"                ""sp"": """&amp;$A198&amp;""","</f>
        <v xml:space="preserve">                "sp": "&lt;effectivedate -3cd YYYY-MM-DDT01:00:00+00:00&gt;",</v>
      </c>
      <c r="I198" t="str">
        <f t="shared" si="24"/>
        <v xml:space="preserve">                "v": "0.000",</v>
      </c>
      <c r="J198" t="str">
        <f t="shared" si="25"/>
        <v xml:space="preserve">                "q": "ZE2",</v>
      </c>
      <c r="K198" t="str">
        <f t="shared" si="26"/>
        <v xml:space="preserve">                "e": "5",</v>
      </c>
      <c r="L198" t="str">
        <f t="shared" si="27"/>
        <v xml:space="preserve">                "arc": null</v>
      </c>
      <c r="M198" s="11" t="str">
        <f t="shared" si="28"/>
        <v xml:space="preserve">              {
                "sp": "&lt;effectivedate -3cd YYYY-MM-DDT01:00:00+00:00&gt;",
                "v": "0.000",
                "q": "ZE2",
                "e": "5",
                "arc": null
              },
</v>
      </c>
      <c r="P198"/>
    </row>
    <row r="199" spans="1:16" x14ac:dyDescent="0.25">
      <c r="A199" t="s">
        <v>249</v>
      </c>
      <c r="B199" s="3">
        <v>0</v>
      </c>
      <c r="C199" s="3" t="s">
        <v>45</v>
      </c>
      <c r="D199" s="3">
        <v>5</v>
      </c>
      <c r="E199" s="5"/>
      <c r="F199" s="31" t="str">
        <f t="shared" si="29"/>
        <v/>
      </c>
      <c r="G199" s="31" t="str">
        <f t="shared" si="30"/>
        <v xml:space="preserve">,
</v>
      </c>
      <c r="H199" s="10" t="str">
        <f t="shared" si="31"/>
        <v xml:space="preserve">                "sp": "&lt;effectivedate -3cd YYYY-MM-DDT01:30:00+00:00&gt;",</v>
      </c>
      <c r="I199" t="str">
        <f t="shared" si="24"/>
        <v xml:space="preserve">                "v": "0.000",</v>
      </c>
      <c r="J199" t="str">
        <f t="shared" si="25"/>
        <v xml:space="preserve">                "q": "ZE2",</v>
      </c>
      <c r="K199" t="str">
        <f t="shared" si="26"/>
        <v xml:space="preserve">                "e": "5",</v>
      </c>
      <c r="L199" t="str">
        <f t="shared" si="27"/>
        <v xml:space="preserve">                "arc": null</v>
      </c>
      <c r="M199" s="11" t="str">
        <f t="shared" si="28"/>
        <v xml:space="preserve">              {
                "sp": "&lt;effectivedate -3cd YYYY-MM-DDT01:30:00+00:00&gt;",
                "v": "0.000",
                "q": "ZE2",
                "e": "5",
                "arc": null
              },
</v>
      </c>
      <c r="P199"/>
    </row>
    <row r="200" spans="1:16" x14ac:dyDescent="0.25">
      <c r="A200" t="s">
        <v>250</v>
      </c>
      <c r="B200" s="3">
        <v>0</v>
      </c>
      <c r="C200" s="3" t="s">
        <v>45</v>
      </c>
      <c r="D200" s="3">
        <v>5</v>
      </c>
      <c r="E200" s="5"/>
      <c r="F200" s="31" t="str">
        <f t="shared" si="29"/>
        <v/>
      </c>
      <c r="G200" s="31" t="str">
        <f t="shared" si="30"/>
        <v xml:space="preserve">,
</v>
      </c>
      <c r="H200" s="10" t="str">
        <f t="shared" si="31"/>
        <v xml:space="preserve">                "sp": "&lt;effectivedate -3cd YYYY-MM-DDT02:00:00+00:00&gt;",</v>
      </c>
      <c r="I200" t="str">
        <f t="shared" si="24"/>
        <v xml:space="preserve">                "v": "0.000",</v>
      </c>
      <c r="J200" t="str">
        <f t="shared" si="25"/>
        <v xml:space="preserve">                "q": "ZE2",</v>
      </c>
      <c r="K200" t="str">
        <f t="shared" si="26"/>
        <v xml:space="preserve">                "e": "5",</v>
      </c>
      <c r="L200" t="str">
        <f t="shared" si="27"/>
        <v xml:space="preserve">                "arc": null</v>
      </c>
      <c r="M200" s="11" t="str">
        <f t="shared" si="28"/>
        <v xml:space="preserve">              {
                "sp": "&lt;effectivedate -3cd YYYY-MM-DDT02:00:00+00:00&gt;",
                "v": "0.000",
                "q": "ZE2",
                "e": "5",
                "arc": null
              },
</v>
      </c>
      <c r="P200"/>
    </row>
    <row r="201" spans="1:16" x14ac:dyDescent="0.25">
      <c r="A201" t="s">
        <v>251</v>
      </c>
      <c r="B201" s="3">
        <v>0</v>
      </c>
      <c r="C201" s="3" t="s">
        <v>45</v>
      </c>
      <c r="D201" s="3">
        <v>5</v>
      </c>
      <c r="E201" s="5"/>
      <c r="F201" s="31" t="str">
        <f t="shared" si="29"/>
        <v/>
      </c>
      <c r="G201" s="31" t="str">
        <f t="shared" si="30"/>
        <v xml:space="preserve">,
</v>
      </c>
      <c r="H201" s="10" t="str">
        <f t="shared" si="31"/>
        <v xml:space="preserve">                "sp": "&lt;effectivedate -3cd YYYY-MM-DDT02:30:00+00:00&gt;",</v>
      </c>
      <c r="I201" t="str">
        <f t="shared" si="24"/>
        <v xml:space="preserve">                "v": "0.000",</v>
      </c>
      <c r="J201" t="str">
        <f t="shared" si="25"/>
        <v xml:space="preserve">                "q": "ZE2",</v>
      </c>
      <c r="K201" t="str">
        <f t="shared" si="26"/>
        <v xml:space="preserve">                "e": "5",</v>
      </c>
      <c r="L201" t="str">
        <f t="shared" si="27"/>
        <v xml:space="preserve">                "arc": null</v>
      </c>
      <c r="M201" s="11" t="str">
        <f t="shared" si="28"/>
        <v xml:space="preserve">              {
                "sp": "&lt;effectivedate -3cd YYYY-MM-DDT02:30:00+00:00&gt;",
                "v": "0.000",
                "q": "ZE2",
                "e": "5",
                "arc": null
              },
</v>
      </c>
      <c r="P201"/>
    </row>
    <row r="202" spans="1:16" x14ac:dyDescent="0.25">
      <c r="A202" t="s">
        <v>252</v>
      </c>
      <c r="B202" s="3">
        <v>0</v>
      </c>
      <c r="C202" s="3" t="s">
        <v>45</v>
      </c>
      <c r="D202" s="3">
        <v>5</v>
      </c>
      <c r="E202" s="5"/>
      <c r="F202" s="31" t="str">
        <f t="shared" si="29"/>
        <v/>
      </c>
      <c r="G202" s="31" t="str">
        <f t="shared" si="30"/>
        <v xml:space="preserve">,
</v>
      </c>
      <c r="H202" s="10" t="str">
        <f t="shared" si="31"/>
        <v xml:space="preserve">                "sp": "&lt;effectivedate -3cd YYYY-MM-DDT03:00:00+00:00&gt;",</v>
      </c>
      <c r="I202" t="str">
        <f t="shared" si="24"/>
        <v xml:space="preserve">                "v": "0.000",</v>
      </c>
      <c r="J202" t="str">
        <f t="shared" si="25"/>
        <v xml:space="preserve">                "q": "ZE2",</v>
      </c>
      <c r="K202" t="str">
        <f t="shared" si="26"/>
        <v xml:space="preserve">                "e": "5",</v>
      </c>
      <c r="L202" t="str">
        <f t="shared" si="27"/>
        <v xml:space="preserve">                "arc": null</v>
      </c>
      <c r="M202" s="11" t="str">
        <f t="shared" si="28"/>
        <v xml:space="preserve">              {
                "sp": "&lt;effectivedate -3cd YYYY-MM-DDT03:00:00+00:00&gt;",
                "v": "0.000",
                "q": "ZE2",
                "e": "5",
                "arc": null
              },
</v>
      </c>
      <c r="P202"/>
    </row>
    <row r="203" spans="1:16" x14ac:dyDescent="0.25">
      <c r="A203" t="s">
        <v>253</v>
      </c>
      <c r="B203" s="3">
        <v>0</v>
      </c>
      <c r="C203" s="3" t="s">
        <v>45</v>
      </c>
      <c r="D203" s="3">
        <v>5</v>
      </c>
      <c r="E203" s="5"/>
      <c r="F203" s="31" t="str">
        <f t="shared" si="29"/>
        <v/>
      </c>
      <c r="G203" s="31" t="str">
        <f t="shared" si="30"/>
        <v xml:space="preserve">,
</v>
      </c>
      <c r="H203" s="10" t="str">
        <f t="shared" si="31"/>
        <v xml:space="preserve">                "sp": "&lt;effectivedate -3cd YYYY-MM-DDT03:30:00+00:00&gt;",</v>
      </c>
      <c r="I203" t="str">
        <f t="shared" si="24"/>
        <v xml:space="preserve">                "v": "0.000",</v>
      </c>
      <c r="J203" t="str">
        <f t="shared" si="25"/>
        <v xml:space="preserve">                "q": "ZE2",</v>
      </c>
      <c r="K203" t="str">
        <f t="shared" si="26"/>
        <v xml:space="preserve">                "e": "5",</v>
      </c>
      <c r="L203" t="str">
        <f t="shared" si="27"/>
        <v xml:space="preserve">                "arc": null</v>
      </c>
      <c r="M203" s="11" t="str">
        <f t="shared" si="28"/>
        <v xml:space="preserve">              {
                "sp": "&lt;effectivedate -3cd YYYY-MM-DDT03:30:00+00:00&gt;",
                "v": "0.000",
                "q": "ZE2",
                "e": "5",
                "arc": null
              },
</v>
      </c>
      <c r="P203"/>
    </row>
    <row r="204" spans="1:16" x14ac:dyDescent="0.25">
      <c r="A204" t="s">
        <v>254</v>
      </c>
      <c r="B204" s="3">
        <v>0</v>
      </c>
      <c r="C204" s="3" t="s">
        <v>45</v>
      </c>
      <c r="D204" s="3">
        <v>5</v>
      </c>
      <c r="E204" s="5"/>
      <c r="F204" s="31" t="str">
        <f t="shared" si="29"/>
        <v/>
      </c>
      <c r="G204" s="31" t="str">
        <f t="shared" si="30"/>
        <v xml:space="preserve">,
</v>
      </c>
      <c r="H204" s="10" t="str">
        <f t="shared" si="31"/>
        <v xml:space="preserve">                "sp": "&lt;effectivedate -3cd YYYY-MM-DDT04:00:00+00:00&gt;",</v>
      </c>
      <c r="I204" t="str">
        <f t="shared" si="24"/>
        <v xml:space="preserve">                "v": "0.000",</v>
      </c>
      <c r="J204" t="str">
        <f t="shared" si="25"/>
        <v xml:space="preserve">                "q": "ZE2",</v>
      </c>
      <c r="K204" t="str">
        <f t="shared" si="26"/>
        <v xml:space="preserve">                "e": "5",</v>
      </c>
      <c r="L204" t="str">
        <f t="shared" si="27"/>
        <v xml:space="preserve">                "arc": null</v>
      </c>
      <c r="M204" s="11" t="str">
        <f t="shared" si="28"/>
        <v xml:space="preserve">              {
                "sp": "&lt;effectivedate -3cd YYYY-MM-DDT04:00:00+00:00&gt;",
                "v": "0.000",
                "q": "ZE2",
                "e": "5",
                "arc": null
              },
</v>
      </c>
      <c r="P204"/>
    </row>
    <row r="205" spans="1:16" x14ac:dyDescent="0.25">
      <c r="A205" t="s">
        <v>255</v>
      </c>
      <c r="B205" s="3">
        <v>0</v>
      </c>
      <c r="C205" s="3" t="s">
        <v>45</v>
      </c>
      <c r="D205" s="3">
        <v>5</v>
      </c>
      <c r="E205" s="5"/>
      <c r="F205" s="31" t="str">
        <f t="shared" si="29"/>
        <v/>
      </c>
      <c r="G205" s="31" t="str">
        <f t="shared" si="30"/>
        <v xml:space="preserve">,
</v>
      </c>
      <c r="H205" s="10" t="str">
        <f t="shared" si="31"/>
        <v xml:space="preserve">                "sp": "&lt;effectivedate -3cd YYYY-MM-DDT04:30:00+00:00&gt;",</v>
      </c>
      <c r="I205" t="str">
        <f t="shared" si="24"/>
        <v xml:space="preserve">                "v": "0.000",</v>
      </c>
      <c r="J205" t="str">
        <f t="shared" si="25"/>
        <v xml:space="preserve">                "q": "ZE2",</v>
      </c>
      <c r="K205" t="str">
        <f t="shared" si="26"/>
        <v xml:space="preserve">                "e": "5",</v>
      </c>
      <c r="L205" t="str">
        <f t="shared" si="27"/>
        <v xml:space="preserve">                "arc": null</v>
      </c>
      <c r="M205" s="11" t="str">
        <f t="shared" si="28"/>
        <v xml:space="preserve">              {
                "sp": "&lt;effectivedate -3cd YYYY-MM-DDT04:30:00+00:00&gt;",
                "v": "0.000",
                "q": "ZE2",
                "e": "5",
                "arc": null
              },
</v>
      </c>
      <c r="P205"/>
    </row>
    <row r="206" spans="1:16" x14ac:dyDescent="0.25">
      <c r="A206" t="s">
        <v>256</v>
      </c>
      <c r="B206" s="3">
        <v>0</v>
      </c>
      <c r="C206" s="3" t="s">
        <v>45</v>
      </c>
      <c r="D206" s="3">
        <v>5</v>
      </c>
      <c r="E206" s="5"/>
      <c r="F206" s="31" t="str">
        <f t="shared" si="29"/>
        <v/>
      </c>
      <c r="G206" s="31" t="str">
        <f t="shared" si="30"/>
        <v xml:space="preserve">,
</v>
      </c>
      <c r="H206" s="10" t="str">
        <f t="shared" si="31"/>
        <v xml:space="preserve">                "sp": "&lt;effectivedate -3cd YYYY-MM-DDT05:00:00+00:00&gt;",</v>
      </c>
      <c r="I206" t="str">
        <f t="shared" si="24"/>
        <v xml:space="preserve">                "v": "0.000",</v>
      </c>
      <c r="J206" t="str">
        <f t="shared" si="25"/>
        <v xml:space="preserve">                "q": "ZE2",</v>
      </c>
      <c r="K206" t="str">
        <f t="shared" si="26"/>
        <v xml:space="preserve">                "e": "5",</v>
      </c>
      <c r="L206" t="str">
        <f t="shared" si="27"/>
        <v xml:space="preserve">                "arc": null</v>
      </c>
      <c r="M206" s="11" t="str">
        <f t="shared" si="28"/>
        <v xml:space="preserve">              {
                "sp": "&lt;effectivedate -3cd YYYY-MM-DDT05:00:00+00:00&gt;",
                "v": "0.000",
                "q": "ZE2",
                "e": "5",
                "arc": null
              },
</v>
      </c>
      <c r="P206"/>
    </row>
    <row r="207" spans="1:16" x14ac:dyDescent="0.25">
      <c r="A207" t="s">
        <v>257</v>
      </c>
      <c r="B207" s="3">
        <v>0</v>
      </c>
      <c r="C207" s="3" t="s">
        <v>45</v>
      </c>
      <c r="D207" s="3">
        <v>5</v>
      </c>
      <c r="E207" s="5"/>
      <c r="F207" s="31" t="str">
        <f t="shared" si="29"/>
        <v/>
      </c>
      <c r="G207" s="31" t="str">
        <f t="shared" si="30"/>
        <v xml:space="preserve">,
</v>
      </c>
      <c r="H207" s="10" t="str">
        <f t="shared" si="31"/>
        <v xml:space="preserve">                "sp": "&lt;effectivedate -3cd YYYY-MM-DDT05:30:00+00:00&gt;",</v>
      </c>
      <c r="I207" t="str">
        <f t="shared" si="24"/>
        <v xml:space="preserve">                "v": "0.000",</v>
      </c>
      <c r="J207" t="str">
        <f t="shared" si="25"/>
        <v xml:space="preserve">                "q": "ZE2",</v>
      </c>
      <c r="K207" t="str">
        <f t="shared" si="26"/>
        <v xml:space="preserve">                "e": "5",</v>
      </c>
      <c r="L207" t="str">
        <f t="shared" si="27"/>
        <v xml:space="preserve">                "arc": null</v>
      </c>
      <c r="M207" s="11" t="str">
        <f t="shared" si="28"/>
        <v xml:space="preserve">              {
                "sp": "&lt;effectivedate -3cd YYYY-MM-DDT05:30:00+00:00&gt;",
                "v": "0.000",
                "q": "ZE2",
                "e": "5",
                "arc": null
              },
</v>
      </c>
      <c r="P207"/>
    </row>
    <row r="208" spans="1:16" x14ac:dyDescent="0.25">
      <c r="A208" t="s">
        <v>258</v>
      </c>
      <c r="B208" s="3">
        <v>0</v>
      </c>
      <c r="C208" s="3" t="s">
        <v>45</v>
      </c>
      <c r="D208" s="3">
        <v>5</v>
      </c>
      <c r="E208" s="5"/>
      <c r="F208" s="31" t="str">
        <f t="shared" si="29"/>
        <v/>
      </c>
      <c r="G208" s="31" t="str">
        <f t="shared" si="30"/>
        <v xml:space="preserve">,
</v>
      </c>
      <c r="H208" s="10" t="str">
        <f t="shared" si="31"/>
        <v xml:space="preserve">                "sp": "&lt;effectivedate -3cd YYYY-MM-DDT06:00:00+00:00&gt;",</v>
      </c>
      <c r="I208" t="str">
        <f t="shared" si="24"/>
        <v xml:space="preserve">                "v": "0.000",</v>
      </c>
      <c r="J208" t="str">
        <f t="shared" si="25"/>
        <v xml:space="preserve">                "q": "ZE2",</v>
      </c>
      <c r="K208" t="str">
        <f t="shared" si="26"/>
        <v xml:space="preserve">                "e": "5",</v>
      </c>
      <c r="L208" t="str">
        <f t="shared" si="27"/>
        <v xml:space="preserve">                "arc": null</v>
      </c>
      <c r="M208" s="11" t="str">
        <f t="shared" si="28"/>
        <v xml:space="preserve">              {
                "sp": "&lt;effectivedate -3cd YYYY-MM-DDT06:00:00+00:00&gt;",
                "v": "0.000",
                "q": "ZE2",
                "e": "5",
                "arc": null
              },
</v>
      </c>
      <c r="P208"/>
    </row>
    <row r="209" spans="1:16" x14ac:dyDescent="0.25">
      <c r="A209" t="s">
        <v>259</v>
      </c>
      <c r="B209" s="3">
        <v>0</v>
      </c>
      <c r="C209" s="3" t="s">
        <v>45</v>
      </c>
      <c r="D209" s="3">
        <v>5</v>
      </c>
      <c r="E209" s="5"/>
      <c r="F209" s="31" t="str">
        <f t="shared" si="29"/>
        <v/>
      </c>
      <c r="G209" s="31" t="str">
        <f t="shared" si="30"/>
        <v xml:space="preserve">,
</v>
      </c>
      <c r="H209" s="10" t="str">
        <f t="shared" si="31"/>
        <v xml:space="preserve">                "sp": "&lt;effectivedate -3cd YYYY-MM-DDT06:30:00+00:00&gt;",</v>
      </c>
      <c r="I209" t="str">
        <f t="shared" si="24"/>
        <v xml:space="preserve">                "v": "0.000",</v>
      </c>
      <c r="J209" t="str">
        <f t="shared" si="25"/>
        <v xml:space="preserve">                "q": "ZE2",</v>
      </c>
      <c r="K209" t="str">
        <f t="shared" si="26"/>
        <v xml:space="preserve">                "e": "5",</v>
      </c>
      <c r="L209" t="str">
        <f t="shared" si="27"/>
        <v xml:space="preserve">                "arc": null</v>
      </c>
      <c r="M209" s="11" t="str">
        <f t="shared" si="28"/>
        <v xml:space="preserve">              {
                "sp": "&lt;effectivedate -3cd YYYY-MM-DDT06:30:00+00:00&gt;",
                "v": "0.000",
                "q": "ZE2",
                "e": "5",
                "arc": null
              },
</v>
      </c>
      <c r="P209"/>
    </row>
    <row r="210" spans="1:16" x14ac:dyDescent="0.25">
      <c r="A210" t="s">
        <v>260</v>
      </c>
      <c r="B210" s="3">
        <v>0</v>
      </c>
      <c r="C210" s="3" t="s">
        <v>45</v>
      </c>
      <c r="D210" s="3">
        <v>5</v>
      </c>
      <c r="E210" s="5"/>
      <c r="F210" s="31" t="str">
        <f t="shared" si="29"/>
        <v/>
      </c>
      <c r="G210" s="31" t="str">
        <f t="shared" si="30"/>
        <v xml:space="preserve">,
</v>
      </c>
      <c r="H210" s="10" t="str">
        <f t="shared" si="31"/>
        <v xml:space="preserve">                "sp": "&lt;effectivedate -3cd YYYY-MM-DDT07:00:00+00:00&gt;",</v>
      </c>
      <c r="I210" t="str">
        <f t="shared" si="24"/>
        <v xml:space="preserve">                "v": "0.000",</v>
      </c>
      <c r="J210" t="str">
        <f t="shared" si="25"/>
        <v xml:space="preserve">                "q": "ZE2",</v>
      </c>
      <c r="K210" t="str">
        <f t="shared" si="26"/>
        <v xml:space="preserve">                "e": "5",</v>
      </c>
      <c r="L210" t="str">
        <f t="shared" si="27"/>
        <v xml:space="preserve">                "arc": null</v>
      </c>
      <c r="M210" s="11" t="str">
        <f t="shared" si="28"/>
        <v xml:space="preserve">              {
                "sp": "&lt;effectivedate -3cd YYYY-MM-DDT07:00:00+00:00&gt;",
                "v": "0.000",
                "q": "ZE2",
                "e": "5",
                "arc": null
              },
</v>
      </c>
      <c r="P210"/>
    </row>
    <row r="211" spans="1:16" x14ac:dyDescent="0.25">
      <c r="A211" t="s">
        <v>261</v>
      </c>
      <c r="B211" s="3">
        <v>0</v>
      </c>
      <c r="C211" s="3" t="s">
        <v>45</v>
      </c>
      <c r="D211" s="3">
        <v>5</v>
      </c>
      <c r="E211" s="5"/>
      <c r="F211" s="31" t="str">
        <f t="shared" si="29"/>
        <v/>
      </c>
      <c r="G211" s="31" t="str">
        <f t="shared" si="30"/>
        <v xml:space="preserve">,
</v>
      </c>
      <c r="H211" s="10" t="str">
        <f t="shared" si="31"/>
        <v xml:space="preserve">                "sp": "&lt;effectivedate -3cd YYYY-MM-DDT07:30:00+00:00&gt;",</v>
      </c>
      <c r="I211" t="str">
        <f t="shared" si="24"/>
        <v xml:space="preserve">                "v": "0.000",</v>
      </c>
      <c r="J211" t="str">
        <f t="shared" si="25"/>
        <v xml:space="preserve">                "q": "ZE2",</v>
      </c>
      <c r="K211" t="str">
        <f t="shared" si="26"/>
        <v xml:space="preserve">                "e": "5",</v>
      </c>
      <c r="L211" t="str">
        <f t="shared" si="27"/>
        <v xml:space="preserve">                "arc": null</v>
      </c>
      <c r="M211" s="11" t="str">
        <f t="shared" si="28"/>
        <v xml:space="preserve">              {
                "sp": "&lt;effectivedate -3cd YYYY-MM-DDT07:30:00+00:00&gt;",
                "v": "0.000",
                "q": "ZE2",
                "e": "5",
                "arc": null
              },
</v>
      </c>
      <c r="P211"/>
    </row>
    <row r="212" spans="1:16" x14ac:dyDescent="0.25">
      <c r="A212" t="s">
        <v>262</v>
      </c>
      <c r="B212" s="3">
        <v>0</v>
      </c>
      <c r="C212" s="3" t="s">
        <v>45</v>
      </c>
      <c r="D212" s="3">
        <v>5</v>
      </c>
      <c r="E212" s="5"/>
      <c r="F212" s="31" t="str">
        <f t="shared" si="29"/>
        <v/>
      </c>
      <c r="G212" s="31" t="str">
        <f t="shared" si="30"/>
        <v xml:space="preserve">,
</v>
      </c>
      <c r="H212" s="10" t="str">
        <f t="shared" si="31"/>
        <v xml:space="preserve">                "sp": "&lt;effectivedate -3cd YYYY-MM-DDT08:00:00+00:00&gt;",</v>
      </c>
      <c r="I212" t="str">
        <f t="shared" si="24"/>
        <v xml:space="preserve">                "v": "0.000",</v>
      </c>
      <c r="J212" t="str">
        <f t="shared" si="25"/>
        <v xml:space="preserve">                "q": "ZE2",</v>
      </c>
      <c r="K212" t="str">
        <f t="shared" si="26"/>
        <v xml:space="preserve">                "e": "5",</v>
      </c>
      <c r="L212" t="str">
        <f t="shared" si="27"/>
        <v xml:space="preserve">                "arc": null</v>
      </c>
      <c r="M212" s="11" t="str">
        <f t="shared" si="28"/>
        <v xml:space="preserve">              {
                "sp": "&lt;effectivedate -3cd YYYY-MM-DDT08:00:00+00:00&gt;",
                "v": "0.000",
                "q": "ZE2",
                "e": "5",
                "arc": null
              },
</v>
      </c>
      <c r="P212"/>
    </row>
    <row r="213" spans="1:16" x14ac:dyDescent="0.25">
      <c r="A213" t="s">
        <v>263</v>
      </c>
      <c r="B213" s="3">
        <v>0</v>
      </c>
      <c r="C213" s="3" t="s">
        <v>45</v>
      </c>
      <c r="D213" s="3">
        <v>5</v>
      </c>
      <c r="E213" s="5"/>
      <c r="F213" s="31" t="str">
        <f t="shared" si="29"/>
        <v/>
      </c>
      <c r="G213" s="31" t="str">
        <f t="shared" si="30"/>
        <v xml:space="preserve">,
</v>
      </c>
      <c r="H213" s="10" t="str">
        <f t="shared" si="31"/>
        <v xml:space="preserve">                "sp": "&lt;effectivedate -3cd YYYY-MM-DDT08:30:00+00:00&gt;",</v>
      </c>
      <c r="I213" t="str">
        <f t="shared" si="24"/>
        <v xml:space="preserve">                "v": "0.000",</v>
      </c>
      <c r="J213" t="str">
        <f t="shared" si="25"/>
        <v xml:space="preserve">                "q": "ZE2",</v>
      </c>
      <c r="K213" t="str">
        <f t="shared" si="26"/>
        <v xml:space="preserve">                "e": "5",</v>
      </c>
      <c r="L213" t="str">
        <f t="shared" si="27"/>
        <v xml:space="preserve">                "arc": null</v>
      </c>
      <c r="M213" s="11" t="str">
        <f t="shared" si="28"/>
        <v xml:space="preserve">              {
                "sp": "&lt;effectivedate -3cd YYYY-MM-DDT08:30:00+00:00&gt;",
                "v": "0.000",
                "q": "ZE2",
                "e": "5",
                "arc": null
              },
</v>
      </c>
      <c r="P213"/>
    </row>
    <row r="214" spans="1:16" x14ac:dyDescent="0.25">
      <c r="A214" t="s">
        <v>264</v>
      </c>
      <c r="B214" s="3">
        <v>0</v>
      </c>
      <c r="C214" s="3" t="s">
        <v>45</v>
      </c>
      <c r="D214" s="3">
        <v>5</v>
      </c>
      <c r="E214" s="5"/>
      <c r="F214" s="31" t="str">
        <f t="shared" si="29"/>
        <v/>
      </c>
      <c r="G214" s="31" t="str">
        <f t="shared" si="30"/>
        <v xml:space="preserve">,
</v>
      </c>
      <c r="H214" s="10" t="str">
        <f t="shared" si="31"/>
        <v xml:space="preserve">                "sp": "&lt;effectivedate -3cd YYYY-MM-DDT09:00:00+00:00&gt;",</v>
      </c>
      <c r="I214" t="str">
        <f t="shared" si="24"/>
        <v xml:space="preserve">                "v": "0.000",</v>
      </c>
      <c r="J214" t="str">
        <f t="shared" si="25"/>
        <v xml:space="preserve">                "q": "ZE2",</v>
      </c>
      <c r="K214" t="str">
        <f t="shared" si="26"/>
        <v xml:space="preserve">                "e": "5",</v>
      </c>
      <c r="L214" t="str">
        <f t="shared" si="27"/>
        <v xml:space="preserve">                "arc": null</v>
      </c>
      <c r="M214" s="11" t="str">
        <f t="shared" si="28"/>
        <v xml:space="preserve">              {
                "sp": "&lt;effectivedate -3cd YYYY-MM-DDT09:00:00+00:00&gt;",
                "v": "0.000",
                "q": "ZE2",
                "e": "5",
                "arc": null
              },
</v>
      </c>
      <c r="P214"/>
    </row>
    <row r="215" spans="1:16" x14ac:dyDescent="0.25">
      <c r="A215" t="s">
        <v>265</v>
      </c>
      <c r="B215" s="3">
        <v>0</v>
      </c>
      <c r="C215" s="3" t="s">
        <v>45</v>
      </c>
      <c r="D215" s="3">
        <v>5</v>
      </c>
      <c r="E215" s="5"/>
      <c r="F215" s="31" t="str">
        <f t="shared" si="29"/>
        <v/>
      </c>
      <c r="G215" s="31" t="str">
        <f t="shared" si="30"/>
        <v xml:space="preserve">,
</v>
      </c>
      <c r="H215" s="10" t="str">
        <f t="shared" si="31"/>
        <v xml:space="preserve">                "sp": "&lt;effectivedate -3cd YYYY-MM-DDT09:30:00+00:00&gt;",</v>
      </c>
      <c r="I215" t="str">
        <f t="shared" si="24"/>
        <v xml:space="preserve">                "v": "0.000",</v>
      </c>
      <c r="J215" t="str">
        <f t="shared" si="25"/>
        <v xml:space="preserve">                "q": "ZE2",</v>
      </c>
      <c r="K215" t="str">
        <f t="shared" si="26"/>
        <v xml:space="preserve">                "e": "5",</v>
      </c>
      <c r="L215" t="str">
        <f t="shared" si="27"/>
        <v xml:space="preserve">                "arc": null</v>
      </c>
      <c r="M215" s="11" t="str">
        <f t="shared" si="28"/>
        <v xml:space="preserve">              {
                "sp": "&lt;effectivedate -3cd YYYY-MM-DDT09:30:00+00:00&gt;",
                "v": "0.000",
                "q": "ZE2",
                "e": "5",
                "arc": null
              },
</v>
      </c>
      <c r="P215"/>
    </row>
    <row r="216" spans="1:16" x14ac:dyDescent="0.25">
      <c r="A216" t="s">
        <v>266</v>
      </c>
      <c r="B216" s="3">
        <v>0</v>
      </c>
      <c r="C216" s="3" t="s">
        <v>45</v>
      </c>
      <c r="D216" s="3">
        <v>5</v>
      </c>
      <c r="E216" s="5"/>
      <c r="F216" s="31" t="str">
        <f t="shared" si="29"/>
        <v/>
      </c>
      <c r="G216" s="31" t="str">
        <f t="shared" si="30"/>
        <v xml:space="preserve">,
</v>
      </c>
      <c r="H216" s="10" t="str">
        <f t="shared" si="31"/>
        <v xml:space="preserve">                "sp": "&lt;effectivedate -3cd YYYY-MM-DDT10:00:00+00:00&gt;",</v>
      </c>
      <c r="I216" t="str">
        <f t="shared" si="24"/>
        <v xml:space="preserve">                "v": "0.000",</v>
      </c>
      <c r="J216" t="str">
        <f t="shared" si="25"/>
        <v xml:space="preserve">                "q": "ZE2",</v>
      </c>
      <c r="K216" t="str">
        <f t="shared" si="26"/>
        <v xml:space="preserve">                "e": "5",</v>
      </c>
      <c r="L216" t="str">
        <f t="shared" si="27"/>
        <v xml:space="preserve">                "arc": null</v>
      </c>
      <c r="M216" s="11" t="str">
        <f t="shared" si="28"/>
        <v xml:space="preserve">              {
                "sp": "&lt;effectivedate -3cd YYYY-MM-DDT10:00:00+00:00&gt;",
                "v": "0.000",
                "q": "ZE2",
                "e": "5",
                "arc": null
              },
</v>
      </c>
      <c r="P216"/>
    </row>
    <row r="217" spans="1:16" x14ac:dyDescent="0.25">
      <c r="A217" t="s">
        <v>267</v>
      </c>
      <c r="B217" s="3">
        <v>0</v>
      </c>
      <c r="C217" s="3" t="s">
        <v>45</v>
      </c>
      <c r="D217" s="3">
        <v>5</v>
      </c>
      <c r="E217" s="5"/>
      <c r="F217" s="31" t="str">
        <f t="shared" si="29"/>
        <v/>
      </c>
      <c r="G217" s="31" t="str">
        <f t="shared" si="30"/>
        <v xml:space="preserve">,
</v>
      </c>
      <c r="H217" s="10" t="str">
        <f t="shared" si="31"/>
        <v xml:space="preserve">                "sp": "&lt;effectivedate -3cd YYYY-MM-DDT10:30:00+00:00&gt;",</v>
      </c>
      <c r="I217" t="str">
        <f t="shared" si="24"/>
        <v xml:space="preserve">                "v": "0.000",</v>
      </c>
      <c r="J217" t="str">
        <f t="shared" si="25"/>
        <v xml:space="preserve">                "q": "ZE2",</v>
      </c>
      <c r="K217" t="str">
        <f t="shared" si="26"/>
        <v xml:space="preserve">                "e": "5",</v>
      </c>
      <c r="L217" t="str">
        <f t="shared" si="27"/>
        <v xml:space="preserve">                "arc": null</v>
      </c>
      <c r="M217" s="11" t="str">
        <f t="shared" si="28"/>
        <v xml:space="preserve">              {
                "sp": "&lt;effectivedate -3cd YYYY-MM-DDT10:30:00+00:00&gt;",
                "v": "0.000",
                "q": "ZE2",
                "e": "5",
                "arc": null
              },
</v>
      </c>
      <c r="P217"/>
    </row>
    <row r="218" spans="1:16" x14ac:dyDescent="0.25">
      <c r="A218" t="s">
        <v>268</v>
      </c>
      <c r="B218" s="3">
        <v>0</v>
      </c>
      <c r="C218" s="3" t="s">
        <v>45</v>
      </c>
      <c r="D218" s="3">
        <v>5</v>
      </c>
      <c r="E218" s="5"/>
      <c r="F218" s="31" t="str">
        <f t="shared" si="29"/>
        <v/>
      </c>
      <c r="G218" s="31" t="str">
        <f t="shared" si="30"/>
        <v xml:space="preserve">,
</v>
      </c>
      <c r="H218" s="10" t="str">
        <f t="shared" si="31"/>
        <v xml:space="preserve">                "sp": "&lt;effectivedate -3cd YYYY-MM-DDT11:00:00+00:00&gt;",</v>
      </c>
      <c r="I218" t="str">
        <f t="shared" si="24"/>
        <v xml:space="preserve">                "v": "0.000",</v>
      </c>
      <c r="J218" t="str">
        <f t="shared" si="25"/>
        <v xml:space="preserve">                "q": "ZE2",</v>
      </c>
      <c r="K218" t="str">
        <f t="shared" si="26"/>
        <v xml:space="preserve">                "e": "5",</v>
      </c>
      <c r="L218" t="str">
        <f t="shared" si="27"/>
        <v xml:space="preserve">                "arc": null</v>
      </c>
      <c r="M218" s="11" t="str">
        <f t="shared" si="28"/>
        <v xml:space="preserve">              {
                "sp": "&lt;effectivedate -3cd YYYY-MM-DDT11:00:00+00:00&gt;",
                "v": "0.000",
                "q": "ZE2",
                "e": "5",
                "arc": null
              },
</v>
      </c>
      <c r="P218"/>
    </row>
    <row r="219" spans="1:16" x14ac:dyDescent="0.25">
      <c r="A219" t="s">
        <v>269</v>
      </c>
      <c r="B219" s="3">
        <v>0</v>
      </c>
      <c r="C219" s="3" t="s">
        <v>45</v>
      </c>
      <c r="D219" s="3">
        <v>5</v>
      </c>
      <c r="E219" s="5"/>
      <c r="F219" s="31" t="str">
        <f t="shared" si="29"/>
        <v/>
      </c>
      <c r="G219" s="31" t="str">
        <f t="shared" si="30"/>
        <v xml:space="preserve">,
</v>
      </c>
      <c r="H219" s="10" t="str">
        <f t="shared" si="31"/>
        <v xml:space="preserve">                "sp": "&lt;effectivedate -3cd YYYY-MM-DDT11:30:00+00:00&gt;",</v>
      </c>
      <c r="I219" t="str">
        <f t="shared" si="24"/>
        <v xml:space="preserve">                "v": "0.000",</v>
      </c>
      <c r="J219" t="str">
        <f t="shared" si="25"/>
        <v xml:space="preserve">                "q": "ZE2",</v>
      </c>
      <c r="K219" t="str">
        <f t="shared" si="26"/>
        <v xml:space="preserve">                "e": "5",</v>
      </c>
      <c r="L219" t="str">
        <f t="shared" si="27"/>
        <v xml:space="preserve">                "arc": null</v>
      </c>
      <c r="M219" s="11" t="str">
        <f t="shared" si="28"/>
        <v xml:space="preserve">              {
                "sp": "&lt;effectivedate -3cd YYYY-MM-DDT11:30:00+00:00&gt;",
                "v": "0.000",
                "q": "ZE2",
                "e": "5",
                "arc": null
              },
</v>
      </c>
      <c r="P219"/>
    </row>
    <row r="220" spans="1:16" x14ac:dyDescent="0.25">
      <c r="A220" t="s">
        <v>270</v>
      </c>
      <c r="B220" s="3">
        <v>0</v>
      </c>
      <c r="C220" s="3" t="s">
        <v>45</v>
      </c>
      <c r="D220" s="3">
        <v>5</v>
      </c>
      <c r="E220" s="5"/>
      <c r="F220" s="31" t="str">
        <f t="shared" si="29"/>
        <v/>
      </c>
      <c r="G220" s="31" t="str">
        <f t="shared" si="30"/>
        <v xml:space="preserve">,
</v>
      </c>
      <c r="H220" s="10" t="str">
        <f t="shared" si="31"/>
        <v xml:space="preserve">                "sp": "&lt;effectivedate -3cd YYYY-MM-DDT12:00:00+00:00&gt;",</v>
      </c>
      <c r="I220" t="str">
        <f t="shared" si="24"/>
        <v xml:space="preserve">                "v": "0.000",</v>
      </c>
      <c r="J220" t="str">
        <f t="shared" si="25"/>
        <v xml:space="preserve">                "q": "ZE2",</v>
      </c>
      <c r="K220" t="str">
        <f t="shared" si="26"/>
        <v xml:space="preserve">                "e": "5",</v>
      </c>
      <c r="L220" t="str">
        <f t="shared" si="27"/>
        <v xml:space="preserve">                "arc": null</v>
      </c>
      <c r="M220" s="11" t="str">
        <f t="shared" si="28"/>
        <v xml:space="preserve">              {
                "sp": "&lt;effectivedate -3cd YYYY-MM-DDT12:00:00+00:00&gt;",
                "v": "0.000",
                "q": "ZE2",
                "e": "5",
                "arc": null
              },
</v>
      </c>
      <c r="P220"/>
    </row>
    <row r="221" spans="1:16" x14ac:dyDescent="0.25">
      <c r="A221" t="s">
        <v>271</v>
      </c>
      <c r="B221" s="3">
        <v>0</v>
      </c>
      <c r="C221" s="3" t="s">
        <v>45</v>
      </c>
      <c r="D221" s="3">
        <v>5</v>
      </c>
      <c r="E221" s="5"/>
      <c r="F221" s="31" t="str">
        <f t="shared" si="29"/>
        <v/>
      </c>
      <c r="G221" s="31" t="str">
        <f t="shared" si="30"/>
        <v xml:space="preserve">,
</v>
      </c>
      <c r="H221" s="10" t="str">
        <f t="shared" si="31"/>
        <v xml:space="preserve">                "sp": "&lt;effectivedate -3cd YYYY-MM-DDT12:30:00+00:00&gt;",</v>
      </c>
      <c r="I221" t="str">
        <f t="shared" si="24"/>
        <v xml:space="preserve">                "v": "0.000",</v>
      </c>
      <c r="J221" t="str">
        <f t="shared" si="25"/>
        <v xml:space="preserve">                "q": "ZE2",</v>
      </c>
      <c r="K221" t="str">
        <f t="shared" si="26"/>
        <v xml:space="preserve">                "e": "5",</v>
      </c>
      <c r="L221" t="str">
        <f t="shared" si="27"/>
        <v xml:space="preserve">                "arc": null</v>
      </c>
      <c r="M221" s="11" t="str">
        <f t="shared" si="28"/>
        <v xml:space="preserve">              {
                "sp": "&lt;effectivedate -3cd YYYY-MM-DDT12:30:00+00:00&gt;",
                "v": "0.000",
                "q": "ZE2",
                "e": "5",
                "arc": null
              },
</v>
      </c>
      <c r="P221"/>
    </row>
    <row r="222" spans="1:16" x14ac:dyDescent="0.25">
      <c r="A222" t="s">
        <v>272</v>
      </c>
      <c r="B222" s="3">
        <v>0</v>
      </c>
      <c r="C222" s="3" t="s">
        <v>45</v>
      </c>
      <c r="D222" s="3">
        <v>5</v>
      </c>
      <c r="E222" s="5"/>
      <c r="F222" s="31" t="str">
        <f t="shared" si="29"/>
        <v/>
      </c>
      <c r="G222" s="31" t="str">
        <f t="shared" si="30"/>
        <v xml:space="preserve">,
</v>
      </c>
      <c r="H222" s="10" t="str">
        <f t="shared" si="31"/>
        <v xml:space="preserve">                "sp": "&lt;effectivedate -3cd YYYY-MM-DDT13:00:00+00:00&gt;",</v>
      </c>
      <c r="I222" t="str">
        <f t="shared" si="24"/>
        <v xml:space="preserve">                "v": "0.000",</v>
      </c>
      <c r="J222" t="str">
        <f t="shared" si="25"/>
        <v xml:space="preserve">                "q": "ZE2",</v>
      </c>
      <c r="K222" t="str">
        <f t="shared" si="26"/>
        <v xml:space="preserve">                "e": "5",</v>
      </c>
      <c r="L222" t="str">
        <f t="shared" si="27"/>
        <v xml:space="preserve">                "arc": null</v>
      </c>
      <c r="M222" s="11" t="str">
        <f t="shared" si="28"/>
        <v xml:space="preserve">              {
                "sp": "&lt;effectivedate -3cd YYYY-MM-DDT13:00:00+00:00&gt;",
                "v": "0.000",
                "q": "ZE2",
                "e": "5",
                "arc": null
              },
</v>
      </c>
      <c r="P222"/>
    </row>
    <row r="223" spans="1:16" x14ac:dyDescent="0.25">
      <c r="A223" t="s">
        <v>273</v>
      </c>
      <c r="B223" s="3">
        <v>0</v>
      </c>
      <c r="C223" s="3" t="s">
        <v>45</v>
      </c>
      <c r="D223" s="3">
        <v>5</v>
      </c>
      <c r="E223" s="5"/>
      <c r="F223" s="31" t="str">
        <f t="shared" si="29"/>
        <v/>
      </c>
      <c r="G223" s="31" t="str">
        <f t="shared" si="30"/>
        <v xml:space="preserve">,
</v>
      </c>
      <c r="H223" s="10" t="str">
        <f t="shared" si="31"/>
        <v xml:space="preserve">                "sp": "&lt;effectivedate -3cd YYYY-MM-DDT13:30:00+00:00&gt;",</v>
      </c>
      <c r="I223" t="str">
        <f t="shared" si="24"/>
        <v xml:space="preserve">                "v": "0.000",</v>
      </c>
      <c r="J223" t="str">
        <f t="shared" si="25"/>
        <v xml:space="preserve">                "q": "ZE2",</v>
      </c>
      <c r="K223" t="str">
        <f t="shared" si="26"/>
        <v xml:space="preserve">                "e": "5",</v>
      </c>
      <c r="L223" t="str">
        <f t="shared" si="27"/>
        <v xml:space="preserve">                "arc": null</v>
      </c>
      <c r="M223" s="11" t="str">
        <f t="shared" si="28"/>
        <v xml:space="preserve">              {
                "sp": "&lt;effectivedate -3cd YYYY-MM-DDT13:30:00+00:00&gt;",
                "v": "0.000",
                "q": "ZE2",
                "e": "5",
                "arc": null
              },
</v>
      </c>
      <c r="P223"/>
    </row>
    <row r="224" spans="1:16" x14ac:dyDescent="0.25">
      <c r="A224" t="s">
        <v>274</v>
      </c>
      <c r="B224" s="3">
        <v>0</v>
      </c>
      <c r="C224" s="3" t="s">
        <v>45</v>
      </c>
      <c r="D224" s="3">
        <v>5</v>
      </c>
      <c r="E224" s="5"/>
      <c r="F224" s="31" t="str">
        <f t="shared" si="29"/>
        <v/>
      </c>
      <c r="G224" s="31" t="str">
        <f t="shared" si="30"/>
        <v xml:space="preserve">,
</v>
      </c>
      <c r="H224" s="10" t="str">
        <f t="shared" si="31"/>
        <v xml:space="preserve">                "sp": "&lt;effectivedate -3cd YYYY-MM-DDT14:00:00+00:00&gt;",</v>
      </c>
      <c r="I224" t="str">
        <f t="shared" si="24"/>
        <v xml:space="preserve">                "v": "0.000",</v>
      </c>
      <c r="J224" t="str">
        <f t="shared" si="25"/>
        <v xml:space="preserve">                "q": "ZE2",</v>
      </c>
      <c r="K224" t="str">
        <f t="shared" si="26"/>
        <v xml:space="preserve">                "e": "5",</v>
      </c>
      <c r="L224" t="str">
        <f t="shared" si="27"/>
        <v xml:space="preserve">                "arc": null</v>
      </c>
      <c r="M224" s="11" t="str">
        <f t="shared" si="28"/>
        <v xml:space="preserve">              {
                "sp": "&lt;effectivedate -3cd YYYY-MM-DDT14:00:00+00:00&gt;",
                "v": "0.000",
                "q": "ZE2",
                "e": "5",
                "arc": null
              },
</v>
      </c>
      <c r="P224"/>
    </row>
    <row r="225" spans="1:16" x14ac:dyDescent="0.25">
      <c r="A225" t="s">
        <v>275</v>
      </c>
      <c r="B225" s="3">
        <v>0</v>
      </c>
      <c r="C225" s="3" t="s">
        <v>45</v>
      </c>
      <c r="D225" s="3">
        <v>5</v>
      </c>
      <c r="E225" s="5"/>
      <c r="F225" s="31" t="str">
        <f t="shared" si="29"/>
        <v/>
      </c>
      <c r="G225" s="31" t="str">
        <f t="shared" si="30"/>
        <v xml:space="preserve">,
</v>
      </c>
      <c r="H225" s="10" t="str">
        <f t="shared" si="31"/>
        <v xml:space="preserve">                "sp": "&lt;effectivedate -3cd YYYY-MM-DDT14:30:00+00:00&gt;",</v>
      </c>
      <c r="I225" t="str">
        <f t="shared" si="24"/>
        <v xml:space="preserve">                "v": "0.000",</v>
      </c>
      <c r="J225" t="str">
        <f t="shared" si="25"/>
        <v xml:space="preserve">                "q": "ZE2",</v>
      </c>
      <c r="K225" t="str">
        <f t="shared" si="26"/>
        <v xml:space="preserve">                "e": "5",</v>
      </c>
      <c r="L225" t="str">
        <f t="shared" si="27"/>
        <v xml:space="preserve">                "arc": null</v>
      </c>
      <c r="M225" s="11" t="str">
        <f t="shared" si="28"/>
        <v xml:space="preserve">              {
                "sp": "&lt;effectivedate -3cd YYYY-MM-DDT14:30:00+00:00&gt;",
                "v": "0.000",
                "q": "ZE2",
                "e": "5",
                "arc": null
              },
</v>
      </c>
      <c r="P225"/>
    </row>
    <row r="226" spans="1:16" x14ac:dyDescent="0.25">
      <c r="A226" t="s">
        <v>276</v>
      </c>
      <c r="B226" s="3">
        <v>0</v>
      </c>
      <c r="C226" s="3" t="s">
        <v>45</v>
      </c>
      <c r="D226" s="3">
        <v>5</v>
      </c>
      <c r="E226" s="5"/>
      <c r="F226" s="31" t="str">
        <f t="shared" si="29"/>
        <v/>
      </c>
      <c r="G226" s="31" t="str">
        <f t="shared" si="30"/>
        <v xml:space="preserve">,
</v>
      </c>
      <c r="H226" s="10" t="str">
        <f t="shared" si="31"/>
        <v xml:space="preserve">                "sp": "&lt;effectivedate -3cd YYYY-MM-DDT15:00:00+00:00&gt;",</v>
      </c>
      <c r="I226" t="str">
        <f t="shared" si="24"/>
        <v xml:space="preserve">                "v": "0.000",</v>
      </c>
      <c r="J226" t="str">
        <f t="shared" si="25"/>
        <v xml:space="preserve">                "q": "ZE2",</v>
      </c>
      <c r="K226" t="str">
        <f t="shared" si="26"/>
        <v xml:space="preserve">                "e": "5",</v>
      </c>
      <c r="L226" t="str">
        <f t="shared" si="27"/>
        <v xml:space="preserve">                "arc": null</v>
      </c>
      <c r="M226" s="11" t="str">
        <f t="shared" si="28"/>
        <v xml:space="preserve">              {
                "sp": "&lt;effectivedate -3cd YYYY-MM-DDT15:00:00+00:00&gt;",
                "v": "0.000",
                "q": "ZE2",
                "e": "5",
                "arc": null
              },
</v>
      </c>
      <c r="P226"/>
    </row>
    <row r="227" spans="1:16" x14ac:dyDescent="0.25">
      <c r="A227" t="s">
        <v>277</v>
      </c>
      <c r="B227" s="3">
        <v>0</v>
      </c>
      <c r="C227" s="3" t="s">
        <v>45</v>
      </c>
      <c r="D227" s="3">
        <v>5</v>
      </c>
      <c r="E227" s="5"/>
      <c r="F227" s="31" t="str">
        <f t="shared" si="29"/>
        <v/>
      </c>
      <c r="G227" s="31" t="str">
        <f t="shared" si="30"/>
        <v xml:space="preserve">,
</v>
      </c>
      <c r="H227" s="10" t="str">
        <f t="shared" si="31"/>
        <v xml:space="preserve">                "sp": "&lt;effectivedate -3cd YYYY-MM-DDT15:30:00+00:00&gt;",</v>
      </c>
      <c r="I227" t="str">
        <f t="shared" si="24"/>
        <v xml:space="preserve">                "v": "0.000",</v>
      </c>
      <c r="J227" t="str">
        <f t="shared" si="25"/>
        <v xml:space="preserve">                "q": "ZE2",</v>
      </c>
      <c r="K227" t="str">
        <f t="shared" si="26"/>
        <v xml:space="preserve">                "e": "5",</v>
      </c>
      <c r="L227" t="str">
        <f t="shared" si="27"/>
        <v xml:space="preserve">                "arc": null</v>
      </c>
      <c r="M227" s="11" t="str">
        <f t="shared" si="28"/>
        <v xml:space="preserve">              {
                "sp": "&lt;effectivedate -3cd YYYY-MM-DDT15:30:00+00:00&gt;",
                "v": "0.000",
                "q": "ZE2",
                "e": "5",
                "arc": null
              },
</v>
      </c>
      <c r="P227"/>
    </row>
    <row r="228" spans="1:16" x14ac:dyDescent="0.25">
      <c r="A228" t="s">
        <v>278</v>
      </c>
      <c r="B228" s="3">
        <v>0</v>
      </c>
      <c r="C228" s="3" t="s">
        <v>45</v>
      </c>
      <c r="D228" s="3">
        <v>5</v>
      </c>
      <c r="E228" s="5"/>
      <c r="F228" s="31" t="str">
        <f t="shared" si="29"/>
        <v/>
      </c>
      <c r="G228" s="31" t="str">
        <f t="shared" si="30"/>
        <v xml:space="preserve">,
</v>
      </c>
      <c r="H228" s="10" t="str">
        <f t="shared" si="31"/>
        <v xml:space="preserve">                "sp": "&lt;effectivedate -3cd YYYY-MM-DDT16:00:00+00:00&gt;",</v>
      </c>
      <c r="I228" t="str">
        <f t="shared" si="24"/>
        <v xml:space="preserve">                "v": "0.000",</v>
      </c>
      <c r="J228" t="str">
        <f t="shared" si="25"/>
        <v xml:space="preserve">                "q": "ZE2",</v>
      </c>
      <c r="K228" t="str">
        <f t="shared" si="26"/>
        <v xml:space="preserve">                "e": "5",</v>
      </c>
      <c r="L228" t="str">
        <f t="shared" si="27"/>
        <v xml:space="preserve">                "arc": null</v>
      </c>
      <c r="M228" s="11" t="str">
        <f t="shared" si="28"/>
        <v xml:space="preserve">              {
                "sp": "&lt;effectivedate -3cd YYYY-MM-DDT16:00:00+00:00&gt;",
                "v": "0.000",
                "q": "ZE2",
                "e": "5",
                "arc": null
              },
</v>
      </c>
      <c r="P228"/>
    </row>
    <row r="229" spans="1:16" x14ac:dyDescent="0.25">
      <c r="A229" t="s">
        <v>279</v>
      </c>
      <c r="B229" s="3">
        <v>0</v>
      </c>
      <c r="C229" s="3" t="s">
        <v>45</v>
      </c>
      <c r="D229" s="3">
        <v>5</v>
      </c>
      <c r="E229" s="5"/>
      <c r="F229" s="31" t="str">
        <f t="shared" si="29"/>
        <v/>
      </c>
      <c r="G229" s="31" t="str">
        <f t="shared" si="30"/>
        <v xml:space="preserve">,
</v>
      </c>
      <c r="H229" s="10" t="str">
        <f t="shared" si="31"/>
        <v xml:space="preserve">                "sp": "&lt;effectivedate -3cd YYYY-MM-DDT16:30:00+00:00&gt;",</v>
      </c>
      <c r="I229" t="str">
        <f t="shared" si="24"/>
        <v xml:space="preserve">                "v": "0.000",</v>
      </c>
      <c r="J229" t="str">
        <f t="shared" si="25"/>
        <v xml:space="preserve">                "q": "ZE2",</v>
      </c>
      <c r="K229" t="str">
        <f t="shared" si="26"/>
        <v xml:space="preserve">                "e": "5",</v>
      </c>
      <c r="L229" t="str">
        <f t="shared" si="27"/>
        <v xml:space="preserve">                "arc": null</v>
      </c>
      <c r="M229" s="11" t="str">
        <f t="shared" si="28"/>
        <v xml:space="preserve">              {
                "sp": "&lt;effectivedate -3cd YYYY-MM-DDT16:30:00+00:00&gt;",
                "v": "0.000",
                "q": "ZE2",
                "e": "5",
                "arc": null
              },
</v>
      </c>
      <c r="P229"/>
    </row>
    <row r="230" spans="1:16" x14ac:dyDescent="0.25">
      <c r="A230" t="s">
        <v>280</v>
      </c>
      <c r="B230" s="3">
        <v>0</v>
      </c>
      <c r="C230" s="3" t="s">
        <v>45</v>
      </c>
      <c r="D230" s="3">
        <v>5</v>
      </c>
      <c r="E230" s="5"/>
      <c r="F230" s="31" t="str">
        <f t="shared" si="29"/>
        <v/>
      </c>
      <c r="G230" s="31" t="str">
        <f t="shared" si="30"/>
        <v xml:space="preserve">,
</v>
      </c>
      <c r="H230" s="10" t="str">
        <f t="shared" si="31"/>
        <v xml:space="preserve">                "sp": "&lt;effectivedate -3cd YYYY-MM-DDT17:00:00+00:00&gt;",</v>
      </c>
      <c r="I230" t="str">
        <f t="shared" si="24"/>
        <v xml:space="preserve">                "v": "0.000",</v>
      </c>
      <c r="J230" t="str">
        <f t="shared" si="25"/>
        <v xml:space="preserve">                "q": "ZE2",</v>
      </c>
      <c r="K230" t="str">
        <f t="shared" si="26"/>
        <v xml:space="preserve">                "e": "5",</v>
      </c>
      <c r="L230" t="str">
        <f t="shared" si="27"/>
        <v xml:space="preserve">                "arc": null</v>
      </c>
      <c r="M230" s="11" t="str">
        <f t="shared" si="28"/>
        <v xml:space="preserve">              {
                "sp": "&lt;effectivedate -3cd YYYY-MM-DDT17:00:00+00:00&gt;",
                "v": "0.000",
                "q": "ZE2",
                "e": "5",
                "arc": null
              },
</v>
      </c>
      <c r="P230"/>
    </row>
    <row r="231" spans="1:16" x14ac:dyDescent="0.25">
      <c r="A231" t="s">
        <v>281</v>
      </c>
      <c r="B231" s="3">
        <v>0</v>
      </c>
      <c r="C231" s="3" t="s">
        <v>45</v>
      </c>
      <c r="D231" s="3">
        <v>5</v>
      </c>
      <c r="E231" s="5"/>
      <c r="F231" s="31" t="str">
        <f t="shared" si="29"/>
        <v/>
      </c>
      <c r="G231" s="31" t="str">
        <f t="shared" si="30"/>
        <v xml:space="preserve">,
</v>
      </c>
      <c r="H231" s="10" t="str">
        <f t="shared" si="31"/>
        <v xml:space="preserve">                "sp": "&lt;effectivedate -3cd YYYY-MM-DDT17:30:00+00:00&gt;",</v>
      </c>
      <c r="I231" t="str">
        <f t="shared" si="24"/>
        <v xml:space="preserve">                "v": "0.000",</v>
      </c>
      <c r="J231" t="str">
        <f t="shared" si="25"/>
        <v xml:space="preserve">                "q": "ZE2",</v>
      </c>
      <c r="K231" t="str">
        <f t="shared" si="26"/>
        <v xml:space="preserve">                "e": "5",</v>
      </c>
      <c r="L231" t="str">
        <f t="shared" si="27"/>
        <v xml:space="preserve">                "arc": null</v>
      </c>
      <c r="M231" s="11" t="str">
        <f t="shared" si="28"/>
        <v xml:space="preserve">              {
                "sp": "&lt;effectivedate -3cd YYYY-MM-DDT17:30:00+00:00&gt;",
                "v": "0.000",
                "q": "ZE2",
                "e": "5",
                "arc": null
              },
</v>
      </c>
      <c r="P231"/>
    </row>
    <row r="232" spans="1:16" x14ac:dyDescent="0.25">
      <c r="A232" t="s">
        <v>282</v>
      </c>
      <c r="B232" s="3">
        <v>0</v>
      </c>
      <c r="C232" s="3" t="s">
        <v>45</v>
      </c>
      <c r="D232" s="3">
        <v>5</v>
      </c>
      <c r="E232" s="5"/>
      <c r="F232" s="31" t="str">
        <f t="shared" si="29"/>
        <v/>
      </c>
      <c r="G232" s="31" t="str">
        <f t="shared" si="30"/>
        <v xml:space="preserve">,
</v>
      </c>
      <c r="H232" s="10" t="str">
        <f t="shared" si="31"/>
        <v xml:space="preserve">                "sp": "&lt;effectivedate -3cd YYYY-MM-DDT18:00:00+00:00&gt;",</v>
      </c>
      <c r="I232" t="str">
        <f t="shared" si="24"/>
        <v xml:space="preserve">                "v": "0.000",</v>
      </c>
      <c r="J232" t="str">
        <f t="shared" si="25"/>
        <v xml:space="preserve">                "q": "ZE2",</v>
      </c>
      <c r="K232" t="str">
        <f t="shared" si="26"/>
        <v xml:space="preserve">                "e": "5",</v>
      </c>
      <c r="L232" t="str">
        <f t="shared" si="27"/>
        <v xml:space="preserve">                "arc": null</v>
      </c>
      <c r="M232" s="11" t="str">
        <f t="shared" si="28"/>
        <v xml:space="preserve">              {
                "sp": "&lt;effectivedate -3cd YYYY-MM-DDT18:00:00+00:00&gt;",
                "v": "0.000",
                "q": "ZE2",
                "e": "5",
                "arc": null
              },
</v>
      </c>
      <c r="P232"/>
    </row>
    <row r="233" spans="1:16" x14ac:dyDescent="0.25">
      <c r="A233" t="s">
        <v>283</v>
      </c>
      <c r="B233" s="3">
        <v>0</v>
      </c>
      <c r="C233" s="3" t="s">
        <v>45</v>
      </c>
      <c r="D233" s="3">
        <v>5</v>
      </c>
      <c r="E233" s="5"/>
      <c r="F233" s="31" t="str">
        <f t="shared" si="29"/>
        <v/>
      </c>
      <c r="G233" s="31" t="str">
        <f t="shared" si="30"/>
        <v xml:space="preserve">,
</v>
      </c>
      <c r="H233" s="10" t="str">
        <f t="shared" si="31"/>
        <v xml:space="preserve">                "sp": "&lt;effectivedate -3cd YYYY-MM-DDT18:30:00+00:00&gt;",</v>
      </c>
      <c r="I233" t="str">
        <f t="shared" si="24"/>
        <v xml:space="preserve">                "v": "0.000",</v>
      </c>
      <c r="J233" t="str">
        <f t="shared" si="25"/>
        <v xml:space="preserve">                "q": "ZE2",</v>
      </c>
      <c r="K233" t="str">
        <f t="shared" si="26"/>
        <v xml:space="preserve">                "e": "5",</v>
      </c>
      <c r="L233" t="str">
        <f t="shared" si="27"/>
        <v xml:space="preserve">                "arc": null</v>
      </c>
      <c r="M233" s="11" t="str">
        <f t="shared" si="28"/>
        <v xml:space="preserve">              {
                "sp": "&lt;effectivedate -3cd YYYY-MM-DDT18:30:00+00:00&gt;",
                "v": "0.000",
                "q": "ZE2",
                "e": "5",
                "arc": null
              },
</v>
      </c>
      <c r="P233"/>
    </row>
    <row r="234" spans="1:16" x14ac:dyDescent="0.25">
      <c r="A234" t="s">
        <v>284</v>
      </c>
      <c r="B234" s="3">
        <v>0</v>
      </c>
      <c r="C234" s="3" t="s">
        <v>45</v>
      </c>
      <c r="D234" s="3">
        <v>5</v>
      </c>
      <c r="E234" s="5"/>
      <c r="F234" s="31" t="str">
        <f t="shared" si="29"/>
        <v/>
      </c>
      <c r="G234" s="31" t="str">
        <f t="shared" si="30"/>
        <v xml:space="preserve">,
</v>
      </c>
      <c r="H234" s="10" t="str">
        <f t="shared" si="31"/>
        <v xml:space="preserve">                "sp": "&lt;effectivedate -3cd YYYY-MM-DDT19:00:00+00:00&gt;",</v>
      </c>
      <c r="I234" t="str">
        <f t="shared" si="24"/>
        <v xml:space="preserve">                "v": "0.000",</v>
      </c>
      <c r="J234" t="str">
        <f t="shared" si="25"/>
        <v xml:space="preserve">                "q": "ZE2",</v>
      </c>
      <c r="K234" t="str">
        <f t="shared" si="26"/>
        <v xml:space="preserve">                "e": "5",</v>
      </c>
      <c r="L234" t="str">
        <f t="shared" si="27"/>
        <v xml:space="preserve">                "arc": null</v>
      </c>
      <c r="M234" s="11" t="str">
        <f t="shared" si="28"/>
        <v xml:space="preserve">              {
                "sp": "&lt;effectivedate -3cd YYYY-MM-DDT19:00:00+00:00&gt;",
                "v": "0.000",
                "q": "ZE2",
                "e": "5",
                "arc": null
              },
</v>
      </c>
      <c r="P234"/>
    </row>
    <row r="235" spans="1:16" x14ac:dyDescent="0.25">
      <c r="A235" t="s">
        <v>285</v>
      </c>
      <c r="B235" s="3">
        <v>0</v>
      </c>
      <c r="C235" s="3" t="s">
        <v>45</v>
      </c>
      <c r="D235" s="3">
        <v>5</v>
      </c>
      <c r="E235" s="5"/>
      <c r="F235" s="31" t="str">
        <f t="shared" si="29"/>
        <v/>
      </c>
      <c r="G235" s="31" t="str">
        <f t="shared" si="30"/>
        <v xml:space="preserve">,
</v>
      </c>
      <c r="H235" s="10" t="str">
        <f t="shared" si="31"/>
        <v xml:space="preserve">                "sp": "&lt;effectivedate -3cd YYYY-MM-DDT19:30:00+00:00&gt;",</v>
      </c>
      <c r="I235" t="str">
        <f t="shared" si="24"/>
        <v xml:space="preserve">                "v": "0.000",</v>
      </c>
      <c r="J235" t="str">
        <f t="shared" si="25"/>
        <v xml:space="preserve">                "q": "ZE2",</v>
      </c>
      <c r="K235" t="str">
        <f t="shared" si="26"/>
        <v xml:space="preserve">                "e": "5",</v>
      </c>
      <c r="L235" t="str">
        <f t="shared" si="27"/>
        <v xml:space="preserve">                "arc": null</v>
      </c>
      <c r="M235" s="11" t="str">
        <f t="shared" si="28"/>
        <v xml:space="preserve">              {
                "sp": "&lt;effectivedate -3cd YYYY-MM-DDT19:30:00+00:00&gt;",
                "v": "0.000",
                "q": "ZE2",
                "e": "5",
                "arc": null
              },
</v>
      </c>
      <c r="P235"/>
    </row>
    <row r="236" spans="1:16" x14ac:dyDescent="0.25">
      <c r="A236" t="s">
        <v>286</v>
      </c>
      <c r="B236" s="3">
        <v>0</v>
      </c>
      <c r="C236" s="3" t="s">
        <v>45</v>
      </c>
      <c r="D236" s="3">
        <v>5</v>
      </c>
      <c r="E236" s="5"/>
      <c r="F236" s="31" t="str">
        <f t="shared" si="29"/>
        <v/>
      </c>
      <c r="G236" s="31" t="str">
        <f t="shared" si="30"/>
        <v xml:space="preserve">,
</v>
      </c>
      <c r="H236" s="10" t="str">
        <f t="shared" si="31"/>
        <v xml:space="preserve">                "sp": "&lt;effectivedate -3cd YYYY-MM-DDT20:00:00+00:00&gt;",</v>
      </c>
      <c r="I236" t="str">
        <f t="shared" si="24"/>
        <v xml:space="preserve">                "v": "0.000",</v>
      </c>
      <c r="J236" t="str">
        <f t="shared" si="25"/>
        <v xml:space="preserve">                "q": "ZE2",</v>
      </c>
      <c r="K236" t="str">
        <f t="shared" si="26"/>
        <v xml:space="preserve">                "e": "5",</v>
      </c>
      <c r="L236" t="str">
        <f t="shared" si="27"/>
        <v xml:space="preserve">                "arc": null</v>
      </c>
      <c r="M236" s="11" t="str">
        <f t="shared" si="28"/>
        <v xml:space="preserve">              {
                "sp": "&lt;effectivedate -3cd YYYY-MM-DDT20:00:00+00:00&gt;",
                "v": "0.000",
                "q": "ZE2",
                "e": "5",
                "arc": null
              },
</v>
      </c>
      <c r="P236"/>
    </row>
    <row r="237" spans="1:16" x14ac:dyDescent="0.25">
      <c r="A237" t="s">
        <v>287</v>
      </c>
      <c r="B237" s="3">
        <v>0</v>
      </c>
      <c r="C237" s="3" t="s">
        <v>45</v>
      </c>
      <c r="D237" s="3">
        <v>5</v>
      </c>
      <c r="E237" s="5"/>
      <c r="F237" s="31" t="str">
        <f t="shared" si="29"/>
        <v/>
      </c>
      <c r="G237" s="31" t="str">
        <f t="shared" si="30"/>
        <v xml:space="preserve">,
</v>
      </c>
      <c r="H237" s="10" t="str">
        <f t="shared" si="31"/>
        <v xml:space="preserve">                "sp": "&lt;effectivedate -3cd YYYY-MM-DDT20:30:00+00:00&gt;",</v>
      </c>
      <c r="I237" t="str">
        <f t="shared" si="24"/>
        <v xml:space="preserve">                "v": "0.000",</v>
      </c>
      <c r="J237" t="str">
        <f t="shared" si="25"/>
        <v xml:space="preserve">                "q": "ZE2",</v>
      </c>
      <c r="K237" t="str">
        <f t="shared" si="26"/>
        <v xml:space="preserve">                "e": "5",</v>
      </c>
      <c r="L237" t="str">
        <f t="shared" si="27"/>
        <v xml:space="preserve">                "arc": null</v>
      </c>
      <c r="M237" s="11" t="str">
        <f t="shared" si="28"/>
        <v xml:space="preserve">              {
                "sp": "&lt;effectivedate -3cd YYYY-MM-DDT20:30:00+00:00&gt;",
                "v": "0.000",
                "q": "ZE2",
                "e": "5",
                "arc": null
              },
</v>
      </c>
      <c r="P237"/>
    </row>
    <row r="238" spans="1:16" x14ac:dyDescent="0.25">
      <c r="A238" t="s">
        <v>288</v>
      </c>
      <c r="B238" s="3">
        <v>0</v>
      </c>
      <c r="C238" s="3" t="s">
        <v>45</v>
      </c>
      <c r="D238" s="3">
        <v>5</v>
      </c>
      <c r="E238" s="5"/>
      <c r="F238" s="31" t="str">
        <f t="shared" si="29"/>
        <v/>
      </c>
      <c r="G238" s="31" t="str">
        <f t="shared" si="30"/>
        <v xml:space="preserve">,
</v>
      </c>
      <c r="H238" s="10" t="str">
        <f t="shared" si="31"/>
        <v xml:space="preserve">                "sp": "&lt;effectivedate -3cd YYYY-MM-DDT21:00:00+00:00&gt;",</v>
      </c>
      <c r="I238" t="str">
        <f t="shared" si="24"/>
        <v xml:space="preserve">                "v": "0.000",</v>
      </c>
      <c r="J238" t="str">
        <f t="shared" si="25"/>
        <v xml:space="preserve">                "q": "ZE2",</v>
      </c>
      <c r="K238" t="str">
        <f t="shared" si="26"/>
        <v xml:space="preserve">                "e": "5",</v>
      </c>
      <c r="L238" t="str">
        <f t="shared" si="27"/>
        <v xml:space="preserve">                "arc": null</v>
      </c>
      <c r="M238" s="11" t="str">
        <f t="shared" si="28"/>
        <v xml:space="preserve">              {
                "sp": "&lt;effectivedate -3cd YYYY-MM-DDT21:00:00+00:00&gt;",
                "v": "0.000",
                "q": "ZE2",
                "e": "5",
                "arc": null
              },
</v>
      </c>
      <c r="P238"/>
    </row>
    <row r="239" spans="1:16" x14ac:dyDescent="0.25">
      <c r="A239" t="s">
        <v>289</v>
      </c>
      <c r="B239" s="3">
        <v>0</v>
      </c>
      <c r="C239" s="3" t="s">
        <v>45</v>
      </c>
      <c r="D239" s="3">
        <v>5</v>
      </c>
      <c r="E239" s="5"/>
      <c r="F239" s="31" t="str">
        <f t="shared" si="29"/>
        <v/>
      </c>
      <c r="G239" s="31" t="str">
        <f t="shared" si="30"/>
        <v xml:space="preserve">,
</v>
      </c>
      <c r="H239" s="10" t="str">
        <f t="shared" si="31"/>
        <v xml:space="preserve">                "sp": "&lt;effectivedate -3cd YYYY-MM-DDT21:30:00+00:00&gt;",</v>
      </c>
      <c r="I239" t="str">
        <f t="shared" si="24"/>
        <v xml:space="preserve">                "v": "0.000",</v>
      </c>
      <c r="J239" t="str">
        <f t="shared" si="25"/>
        <v xml:space="preserve">                "q": "ZE2",</v>
      </c>
      <c r="K239" t="str">
        <f t="shared" si="26"/>
        <v xml:space="preserve">                "e": "5",</v>
      </c>
      <c r="L239" t="str">
        <f t="shared" si="27"/>
        <v xml:space="preserve">                "arc": null</v>
      </c>
      <c r="M239" s="11" t="str">
        <f t="shared" si="28"/>
        <v xml:space="preserve">              {
                "sp": "&lt;effectivedate -3cd YYYY-MM-DDT21:30:00+00:00&gt;",
                "v": "0.000",
                "q": "ZE2",
                "e": "5",
                "arc": null
              },
</v>
      </c>
      <c r="P239"/>
    </row>
    <row r="240" spans="1:16" x14ac:dyDescent="0.25">
      <c r="A240" t="s">
        <v>290</v>
      </c>
      <c r="B240" s="3">
        <v>0</v>
      </c>
      <c r="C240" s="3" t="s">
        <v>45</v>
      </c>
      <c r="D240" s="3">
        <v>5</v>
      </c>
      <c r="E240" s="5"/>
      <c r="F240" s="31" t="str">
        <f t="shared" si="29"/>
        <v/>
      </c>
      <c r="G240" s="31" t="str">
        <f t="shared" si="30"/>
        <v xml:space="preserve">,
</v>
      </c>
      <c r="H240" s="10" t="str">
        <f t="shared" si="31"/>
        <v xml:space="preserve">                "sp": "&lt;effectivedate -3cd YYYY-MM-DDT22:00:00+00:00&gt;",</v>
      </c>
      <c r="I240" t="str">
        <f t="shared" si="24"/>
        <v xml:space="preserve">                "v": "0.000",</v>
      </c>
      <c r="J240" t="str">
        <f t="shared" si="25"/>
        <v xml:space="preserve">                "q": "ZE2",</v>
      </c>
      <c r="K240" t="str">
        <f t="shared" si="26"/>
        <v xml:space="preserve">                "e": "5",</v>
      </c>
      <c r="L240" t="str">
        <f t="shared" si="27"/>
        <v xml:space="preserve">                "arc": null</v>
      </c>
      <c r="M240" s="11" t="str">
        <f t="shared" si="28"/>
        <v xml:space="preserve">              {
                "sp": "&lt;effectivedate -3cd YYYY-MM-DDT22:00:00+00:00&gt;",
                "v": "0.000",
                "q": "ZE2",
                "e": "5",
                "arc": null
              },
</v>
      </c>
      <c r="P240"/>
    </row>
    <row r="241" spans="1:16" x14ac:dyDescent="0.25">
      <c r="A241" t="s">
        <v>291</v>
      </c>
      <c r="B241" s="3">
        <v>0</v>
      </c>
      <c r="C241" s="3" t="s">
        <v>45</v>
      </c>
      <c r="D241" s="3">
        <v>5</v>
      </c>
      <c r="E241" s="5"/>
      <c r="F241" s="31" t="str">
        <f t="shared" si="29"/>
        <v/>
      </c>
      <c r="G241" s="31" t="str">
        <f t="shared" si="30"/>
        <v xml:space="preserve">,
</v>
      </c>
      <c r="H241" s="10" t="str">
        <f t="shared" si="31"/>
        <v xml:space="preserve">                "sp": "&lt;effectivedate -3cd YYYY-MM-DDT22:30:00+00:00&gt;",</v>
      </c>
      <c r="I241" t="str">
        <f t="shared" si="24"/>
        <v xml:space="preserve">                "v": "0.000",</v>
      </c>
      <c r="J241" t="str">
        <f t="shared" si="25"/>
        <v xml:space="preserve">                "q": "ZE2",</v>
      </c>
      <c r="K241" t="str">
        <f t="shared" si="26"/>
        <v xml:space="preserve">                "e": "5",</v>
      </c>
      <c r="L241" t="str">
        <f t="shared" si="27"/>
        <v xml:space="preserve">                "arc": null</v>
      </c>
      <c r="M241" s="11" t="str">
        <f t="shared" si="28"/>
        <v xml:space="preserve">              {
                "sp": "&lt;effectivedate -3cd YYYY-MM-DDT22:30:00+00:00&gt;",
                "v": "0.000",
                "q": "ZE2",
                "e": "5",
                "arc": null
              },
</v>
      </c>
      <c r="P241"/>
    </row>
    <row r="242" spans="1:16" x14ac:dyDescent="0.25">
      <c r="A242" t="s">
        <v>292</v>
      </c>
      <c r="B242" s="3">
        <v>0</v>
      </c>
      <c r="C242" s="3" t="s">
        <v>45</v>
      </c>
      <c r="D242" s="3">
        <v>5</v>
      </c>
      <c r="E242" s="5"/>
      <c r="F242" s="31" t="str">
        <f t="shared" si="29"/>
        <v/>
      </c>
      <c r="G242" s="31" t="str">
        <f t="shared" si="30"/>
        <v xml:space="preserve">,
</v>
      </c>
      <c r="H242" s="10" t="str">
        <f t="shared" si="31"/>
        <v xml:space="preserve">                "sp": "&lt;effectivedate -3cd YYYY-MM-DDT23:00:00+00:00&gt;",</v>
      </c>
      <c r="I242" t="str">
        <f t="shared" si="24"/>
        <v xml:space="preserve">                "v": "0.000",</v>
      </c>
      <c r="J242" t="str">
        <f t="shared" si="25"/>
        <v xml:space="preserve">                "q": "ZE2",</v>
      </c>
      <c r="K242" t="str">
        <f t="shared" si="26"/>
        <v xml:space="preserve">                "e": "5",</v>
      </c>
      <c r="L242" t="str">
        <f t="shared" si="27"/>
        <v xml:space="preserve">                "arc": null</v>
      </c>
      <c r="M242" s="11" t="str">
        <f t="shared" si="28"/>
        <v xml:space="preserve">              {
                "sp": "&lt;effectivedate -3cd YYYY-MM-DDT23:00:00+00:00&gt;",
                "v": "0.000",
                "q": "ZE2",
                "e": "5",
                "arc": null
              },
</v>
      </c>
      <c r="P242"/>
    </row>
    <row r="243" spans="1:16" x14ac:dyDescent="0.25">
      <c r="A243" t="s">
        <v>293</v>
      </c>
      <c r="B243" s="3">
        <v>0</v>
      </c>
      <c r="C243" s="3" t="s">
        <v>45</v>
      </c>
      <c r="D243" s="3">
        <v>5</v>
      </c>
      <c r="E243" s="5"/>
      <c r="F243" s="31" t="str">
        <f t="shared" si="29"/>
        <v/>
      </c>
      <c r="G243" s="31" t="str">
        <f t="shared" si="30"/>
        <v xml:space="preserve">,
</v>
      </c>
      <c r="H243" s="10" t="str">
        <f t="shared" si="31"/>
        <v xml:space="preserve">                "sp": "&lt;effectivedate -3cd YYYY-MM-DDT23:30:00+00:00&gt;",</v>
      </c>
      <c r="I243" t="str">
        <f t="shared" si="24"/>
        <v xml:space="preserve">                "v": "0.000",</v>
      </c>
      <c r="J243" t="str">
        <f t="shared" si="25"/>
        <v xml:space="preserve">                "q": "ZE2",</v>
      </c>
      <c r="K243" t="str">
        <f t="shared" si="26"/>
        <v xml:space="preserve">                "e": "5",</v>
      </c>
      <c r="L243" t="str">
        <f t="shared" si="27"/>
        <v xml:space="preserve">                "arc": null</v>
      </c>
      <c r="M243" s="11" t="str">
        <f t="shared" si="28"/>
        <v xml:space="preserve">              {
                "sp": "&lt;effectivedate -3cd YYYY-MM-DDT23:30:00+00:00&gt;",
                "v": "0.000",
                "q": "ZE2",
                "e": "5",
                "arc": null
              },
</v>
      </c>
      <c r="P243"/>
    </row>
    <row r="244" spans="1:16" x14ac:dyDescent="0.25">
      <c r="A244" t="s">
        <v>294</v>
      </c>
      <c r="B244" s="3">
        <v>0</v>
      </c>
      <c r="C244" s="3" t="s">
        <v>45</v>
      </c>
      <c r="D244" s="3">
        <v>5</v>
      </c>
      <c r="E244" s="5"/>
      <c r="F244" s="31" t="str">
        <f t="shared" si="29"/>
        <v/>
      </c>
      <c r="G244" s="31" t="str">
        <f t="shared" si="30"/>
        <v xml:space="preserve">
           ]
          },
</v>
      </c>
      <c r="H244" s="10" t="str">
        <f t="shared" si="31"/>
        <v xml:space="preserve">                "sp": "&lt;effectivedate -2cd YYYY-MM-DDT00:00:00+00:00&gt;",</v>
      </c>
      <c r="I244" t="str">
        <f t="shared" si="24"/>
        <v xml:space="preserve">                "v": "0.000",</v>
      </c>
      <c r="J244" t="str">
        <f t="shared" si="25"/>
        <v xml:space="preserve">                "q": "ZE2",</v>
      </c>
      <c r="K244" t="str">
        <f t="shared" si="26"/>
        <v xml:space="preserve">                "e": "5",</v>
      </c>
      <c r="L244" t="str">
        <f t="shared" si="27"/>
        <v xml:space="preserve">                "arc": null</v>
      </c>
      <c r="M244" s="11" t="str">
        <f t="shared" si="28"/>
        <v xml:space="preserve">              {
                "sp": "&lt;effectivedate -2cd YYYY-MM-DDT00:00:00+00:00&gt;",
                "v": "0.000",
                "q": "ZE2",
                "e": "5",
                "arc": null
              }
           ]
          },
</v>
      </c>
      <c r="P244"/>
    </row>
    <row r="245" spans="1:16" x14ac:dyDescent="0.25">
      <c r="A245" t="s">
        <v>295</v>
      </c>
      <c r="B245" s="3">
        <v>0</v>
      </c>
      <c r="C245" s="3" t="s">
        <v>45</v>
      </c>
      <c r="D245" s="3">
        <v>5</v>
      </c>
      <c r="E245" s="5"/>
      <c r="F245" s="31" t="str">
        <f t="shared" si="29"/>
        <v xml:space="preserve">          {
            "settlementDay": {
              "settlementDayDate": "&lt;effectivedate -2cd YYYY-MM-DDT00:00:00+00:00&gt;",
              "periodDuration": 30
            },
            "consumptionPeriods": [
</v>
      </c>
      <c r="G245" s="31" t="str">
        <f t="shared" si="30"/>
        <v xml:space="preserve">,
</v>
      </c>
      <c r="H245" s="10" t="str">
        <f t="shared" si="31"/>
        <v xml:space="preserve">                "sp": "&lt;effectivedate -2cd YYYY-MM-DDT00:30:00+00:00&gt;",</v>
      </c>
      <c r="I245" t="str">
        <f t="shared" si="24"/>
        <v xml:space="preserve">                "v": "0.000",</v>
      </c>
      <c r="J245" t="str">
        <f t="shared" si="25"/>
        <v xml:space="preserve">                "q": "ZE2",</v>
      </c>
      <c r="K245" t="str">
        <f t="shared" si="26"/>
        <v xml:space="preserve">                "e": "5",</v>
      </c>
      <c r="L245" t="str">
        <f t="shared" si="27"/>
        <v xml:space="preserve">                "arc": null</v>
      </c>
      <c r="M245" s="11" t="str">
        <f t="shared" si="28"/>
        <v xml:space="preserve">          {
            "settlementDay": {
              "settlementDayDate": "&lt;effectivedate -2cd YYYY-MM-DDT00:00:00+00:00&gt;",
              "periodDuration": 30
            },
            "consumptionPeriods": [
              {
                "sp": "&lt;effectivedate -2cd YYYY-MM-DDT00:30:00+00:00&gt;",
                "v": "0.000",
                "q": "ZE2",
                "e": "5",
                "arc": null
              },
</v>
      </c>
      <c r="P245"/>
    </row>
    <row r="246" spans="1:16" x14ac:dyDescent="0.25">
      <c r="A246" t="s">
        <v>296</v>
      </c>
      <c r="B246" s="3">
        <v>0</v>
      </c>
      <c r="C246" s="3" t="s">
        <v>45</v>
      </c>
      <c r="D246" s="3">
        <v>5</v>
      </c>
      <c r="E246" s="5"/>
      <c r="F246" s="31" t="str">
        <f t="shared" si="29"/>
        <v/>
      </c>
      <c r="G246" s="31" t="str">
        <f t="shared" si="30"/>
        <v xml:space="preserve">,
</v>
      </c>
      <c r="H246" s="10" t="str">
        <f t="shared" si="31"/>
        <v xml:space="preserve">                "sp": "&lt;effectivedate -2cd YYYY-MM-DDT01:00:00+00:00&gt;",</v>
      </c>
      <c r="I246" t="str">
        <f t="shared" ref="I246:I309" si="32">"                ""v"": """&amp;TEXT(B246,"0.000")&amp;""","</f>
        <v xml:space="preserve">                "v": "0.000",</v>
      </c>
      <c r="J246" t="str">
        <f t="shared" ref="J246:J309" si="33">"                ""q"": """&amp;C246&amp;""","</f>
        <v xml:space="preserve">                "q": "ZE2",</v>
      </c>
      <c r="K246" t="str">
        <f t="shared" ref="K246:K309" si="34">IF(LEN(TRIM(D246))=0,"                ""e"": null,","                ""e"": """&amp;D246&amp;""",")</f>
        <v xml:space="preserve">                "e": "5",</v>
      </c>
      <c r="L246" t="str">
        <f t="shared" ref="L246:L309" si="35">IF(LEN(TRIM(E246))=0,"                ""arc"": null","                ""arc"": """&amp;E246&amp;"""")</f>
        <v xml:space="preserve">                "arc": null</v>
      </c>
      <c r="M246" s="11" t="str">
        <f t="shared" ref="M246:M309" si="36">F246&amp;"              {
"&amp;H246&amp;"
"&amp;I246&amp;"
"&amp;J246&amp;"
"&amp;K246&amp;"
"&amp;L246&amp;"
              }"&amp;G246</f>
        <v xml:space="preserve">              {
                "sp": "&lt;effectivedate -2cd YYYY-MM-DDT01:00:00+00:00&gt;",
                "v": "0.000",
                "q": "ZE2",
                "e": "5",
                "arc": null
              },
</v>
      </c>
      <c r="P246"/>
    </row>
    <row r="247" spans="1:16" x14ac:dyDescent="0.25">
      <c r="A247" t="s">
        <v>297</v>
      </c>
      <c r="B247" s="3">
        <v>0</v>
      </c>
      <c r="C247" s="3" t="s">
        <v>45</v>
      </c>
      <c r="D247" s="3">
        <v>5</v>
      </c>
      <c r="E247" s="5"/>
      <c r="F247" s="31" t="str">
        <f t="shared" si="29"/>
        <v/>
      </c>
      <c r="G247" s="31" t="str">
        <f t="shared" si="30"/>
        <v xml:space="preserve">,
</v>
      </c>
      <c r="H247" s="10" t="str">
        <f t="shared" si="31"/>
        <v xml:space="preserve">                "sp": "&lt;effectivedate -2cd YYYY-MM-DDT01:30:00+00:00&gt;",</v>
      </c>
      <c r="I247" t="str">
        <f t="shared" si="32"/>
        <v xml:space="preserve">                "v": "0.000",</v>
      </c>
      <c r="J247" t="str">
        <f t="shared" si="33"/>
        <v xml:space="preserve">                "q": "ZE2",</v>
      </c>
      <c r="K247" t="str">
        <f t="shared" si="34"/>
        <v xml:space="preserve">                "e": "5",</v>
      </c>
      <c r="L247" t="str">
        <f t="shared" si="35"/>
        <v xml:space="preserve">                "arc": null</v>
      </c>
      <c r="M247" s="11" t="str">
        <f t="shared" si="36"/>
        <v xml:space="preserve">              {
                "sp": "&lt;effectivedate -2cd YYYY-MM-DDT01:30:00+00:00&gt;",
                "v": "0.000",
                "q": "ZE2",
                "e": "5",
                "arc": null
              },
</v>
      </c>
      <c r="P247"/>
    </row>
    <row r="248" spans="1:16" x14ac:dyDescent="0.25">
      <c r="A248" t="s">
        <v>298</v>
      </c>
      <c r="B248" s="3">
        <v>0</v>
      </c>
      <c r="C248" s="3" t="s">
        <v>45</v>
      </c>
      <c r="D248" s="3">
        <v>5</v>
      </c>
      <c r="E248" s="5"/>
      <c r="F248" s="31" t="str">
        <f t="shared" si="29"/>
        <v/>
      </c>
      <c r="G248" s="31" t="str">
        <f t="shared" si="30"/>
        <v xml:space="preserve">,
</v>
      </c>
      <c r="H248" s="10" t="str">
        <f t="shared" si="31"/>
        <v xml:space="preserve">                "sp": "&lt;effectivedate -2cd YYYY-MM-DDT02:00:00+00:00&gt;",</v>
      </c>
      <c r="I248" t="str">
        <f t="shared" si="32"/>
        <v xml:space="preserve">                "v": "0.000",</v>
      </c>
      <c r="J248" t="str">
        <f t="shared" si="33"/>
        <v xml:space="preserve">                "q": "ZE2",</v>
      </c>
      <c r="K248" t="str">
        <f t="shared" si="34"/>
        <v xml:space="preserve">                "e": "5",</v>
      </c>
      <c r="L248" t="str">
        <f t="shared" si="35"/>
        <v xml:space="preserve">                "arc": null</v>
      </c>
      <c r="M248" s="11" t="str">
        <f t="shared" si="36"/>
        <v xml:space="preserve">              {
                "sp": "&lt;effectivedate -2cd YYYY-MM-DDT02:00:00+00:00&gt;",
                "v": "0.000",
                "q": "ZE2",
                "e": "5",
                "arc": null
              },
</v>
      </c>
      <c r="P248"/>
    </row>
    <row r="249" spans="1:16" x14ac:dyDescent="0.25">
      <c r="A249" t="s">
        <v>299</v>
      </c>
      <c r="B249" s="3">
        <v>0</v>
      </c>
      <c r="C249" s="3" t="s">
        <v>45</v>
      </c>
      <c r="D249" s="3">
        <v>5</v>
      </c>
      <c r="E249" s="5"/>
      <c r="F249" s="31" t="str">
        <f t="shared" si="29"/>
        <v/>
      </c>
      <c r="G249" s="31" t="str">
        <f t="shared" si="30"/>
        <v xml:space="preserve">,
</v>
      </c>
      <c r="H249" s="10" t="str">
        <f t="shared" si="31"/>
        <v xml:space="preserve">                "sp": "&lt;effectivedate -2cd YYYY-MM-DDT02:30:00+00:00&gt;",</v>
      </c>
      <c r="I249" t="str">
        <f t="shared" si="32"/>
        <v xml:space="preserve">                "v": "0.000",</v>
      </c>
      <c r="J249" t="str">
        <f t="shared" si="33"/>
        <v xml:space="preserve">                "q": "ZE2",</v>
      </c>
      <c r="K249" t="str">
        <f t="shared" si="34"/>
        <v xml:space="preserve">                "e": "5",</v>
      </c>
      <c r="L249" t="str">
        <f t="shared" si="35"/>
        <v xml:space="preserve">                "arc": null</v>
      </c>
      <c r="M249" s="11" t="str">
        <f t="shared" si="36"/>
        <v xml:space="preserve">              {
                "sp": "&lt;effectivedate -2cd YYYY-MM-DDT02:30:00+00:00&gt;",
                "v": "0.000",
                "q": "ZE2",
                "e": "5",
                "arc": null
              },
</v>
      </c>
      <c r="P249"/>
    </row>
    <row r="250" spans="1:16" x14ac:dyDescent="0.25">
      <c r="A250" t="s">
        <v>300</v>
      </c>
      <c r="B250" s="3">
        <v>0</v>
      </c>
      <c r="C250" s="3" t="s">
        <v>45</v>
      </c>
      <c r="D250" s="3">
        <v>5</v>
      </c>
      <c r="E250" s="5"/>
      <c r="F250" s="31" t="str">
        <f t="shared" si="29"/>
        <v/>
      </c>
      <c r="G250" s="31" t="str">
        <f t="shared" si="30"/>
        <v xml:space="preserve">,
</v>
      </c>
      <c r="H250" s="10" t="str">
        <f t="shared" si="31"/>
        <v xml:space="preserve">                "sp": "&lt;effectivedate -2cd YYYY-MM-DDT03:00:00+00:00&gt;",</v>
      </c>
      <c r="I250" t="str">
        <f t="shared" si="32"/>
        <v xml:space="preserve">                "v": "0.000",</v>
      </c>
      <c r="J250" t="str">
        <f t="shared" si="33"/>
        <v xml:space="preserve">                "q": "ZE2",</v>
      </c>
      <c r="K250" t="str">
        <f t="shared" si="34"/>
        <v xml:space="preserve">                "e": "5",</v>
      </c>
      <c r="L250" t="str">
        <f t="shared" si="35"/>
        <v xml:space="preserve">                "arc": null</v>
      </c>
      <c r="M250" s="11" t="str">
        <f t="shared" si="36"/>
        <v xml:space="preserve">              {
                "sp": "&lt;effectivedate -2cd YYYY-MM-DDT03:00:00+00:00&gt;",
                "v": "0.000",
                "q": "ZE2",
                "e": "5",
                "arc": null
              },
</v>
      </c>
      <c r="P250"/>
    </row>
    <row r="251" spans="1:16" x14ac:dyDescent="0.25">
      <c r="A251" t="s">
        <v>301</v>
      </c>
      <c r="B251" s="3">
        <v>0</v>
      </c>
      <c r="C251" s="3" t="s">
        <v>45</v>
      </c>
      <c r="D251" s="3">
        <v>5</v>
      </c>
      <c r="E251" s="5"/>
      <c r="F251" s="31" t="str">
        <f t="shared" si="29"/>
        <v/>
      </c>
      <c r="G251" s="31" t="str">
        <f t="shared" si="30"/>
        <v xml:space="preserve">,
</v>
      </c>
      <c r="H251" s="10" t="str">
        <f t="shared" si="31"/>
        <v xml:space="preserve">                "sp": "&lt;effectivedate -2cd YYYY-MM-DDT03:30:00+00:00&gt;",</v>
      </c>
      <c r="I251" t="str">
        <f t="shared" si="32"/>
        <v xml:space="preserve">                "v": "0.000",</v>
      </c>
      <c r="J251" t="str">
        <f t="shared" si="33"/>
        <v xml:space="preserve">                "q": "ZE2",</v>
      </c>
      <c r="K251" t="str">
        <f t="shared" si="34"/>
        <v xml:space="preserve">                "e": "5",</v>
      </c>
      <c r="L251" t="str">
        <f t="shared" si="35"/>
        <v xml:space="preserve">                "arc": null</v>
      </c>
      <c r="M251" s="11" t="str">
        <f t="shared" si="36"/>
        <v xml:space="preserve">              {
                "sp": "&lt;effectivedate -2cd YYYY-MM-DDT03:30:00+00:00&gt;",
                "v": "0.000",
                "q": "ZE2",
                "e": "5",
                "arc": null
              },
</v>
      </c>
      <c r="P251"/>
    </row>
    <row r="252" spans="1:16" x14ac:dyDescent="0.25">
      <c r="A252" t="s">
        <v>302</v>
      </c>
      <c r="B252" s="3">
        <v>0</v>
      </c>
      <c r="C252" s="3" t="s">
        <v>45</v>
      </c>
      <c r="D252" s="3">
        <v>5</v>
      </c>
      <c r="E252" s="5"/>
      <c r="F252" s="31" t="str">
        <f t="shared" si="29"/>
        <v/>
      </c>
      <c r="G252" s="31" t="str">
        <f t="shared" si="30"/>
        <v xml:space="preserve">,
</v>
      </c>
      <c r="H252" s="10" t="str">
        <f t="shared" si="31"/>
        <v xml:space="preserve">                "sp": "&lt;effectivedate -2cd YYYY-MM-DDT04:00:00+00:00&gt;",</v>
      </c>
      <c r="I252" t="str">
        <f t="shared" si="32"/>
        <v xml:space="preserve">                "v": "0.000",</v>
      </c>
      <c r="J252" t="str">
        <f t="shared" si="33"/>
        <v xml:space="preserve">                "q": "ZE2",</v>
      </c>
      <c r="K252" t="str">
        <f t="shared" si="34"/>
        <v xml:space="preserve">                "e": "5",</v>
      </c>
      <c r="L252" t="str">
        <f t="shared" si="35"/>
        <v xml:space="preserve">                "arc": null</v>
      </c>
      <c r="M252" s="11" t="str">
        <f t="shared" si="36"/>
        <v xml:space="preserve">              {
                "sp": "&lt;effectivedate -2cd YYYY-MM-DDT04:00:00+00:00&gt;",
                "v": "0.000",
                "q": "ZE2",
                "e": "5",
                "arc": null
              },
</v>
      </c>
      <c r="P252"/>
    </row>
    <row r="253" spans="1:16" x14ac:dyDescent="0.25">
      <c r="A253" t="s">
        <v>303</v>
      </c>
      <c r="B253" s="3">
        <v>0</v>
      </c>
      <c r="C253" s="3" t="s">
        <v>45</v>
      </c>
      <c r="D253" s="3">
        <v>5</v>
      </c>
      <c r="E253" s="5"/>
      <c r="F253" s="31" t="str">
        <f t="shared" si="29"/>
        <v/>
      </c>
      <c r="G253" s="31" t="str">
        <f t="shared" si="30"/>
        <v xml:space="preserve">,
</v>
      </c>
      <c r="H253" s="10" t="str">
        <f t="shared" si="31"/>
        <v xml:space="preserve">                "sp": "&lt;effectivedate -2cd YYYY-MM-DDT04:30:00+00:00&gt;",</v>
      </c>
      <c r="I253" t="str">
        <f t="shared" si="32"/>
        <v xml:space="preserve">                "v": "0.000",</v>
      </c>
      <c r="J253" t="str">
        <f t="shared" si="33"/>
        <v xml:space="preserve">                "q": "ZE2",</v>
      </c>
      <c r="K253" t="str">
        <f t="shared" si="34"/>
        <v xml:space="preserve">                "e": "5",</v>
      </c>
      <c r="L253" t="str">
        <f t="shared" si="35"/>
        <v xml:space="preserve">                "arc": null</v>
      </c>
      <c r="M253" s="11" t="str">
        <f t="shared" si="36"/>
        <v xml:space="preserve">              {
                "sp": "&lt;effectivedate -2cd YYYY-MM-DDT04:30:00+00:00&gt;",
                "v": "0.000",
                "q": "ZE2",
                "e": "5",
                "arc": null
              },
</v>
      </c>
      <c r="P253"/>
    </row>
    <row r="254" spans="1:16" x14ac:dyDescent="0.25">
      <c r="A254" t="s">
        <v>304</v>
      </c>
      <c r="B254" s="3">
        <v>0</v>
      </c>
      <c r="C254" s="3" t="s">
        <v>45</v>
      </c>
      <c r="D254" s="3">
        <v>5</v>
      </c>
      <c r="E254" s="5"/>
      <c r="F254" s="31" t="str">
        <f t="shared" si="29"/>
        <v/>
      </c>
      <c r="G254" s="31" t="str">
        <f t="shared" si="30"/>
        <v xml:space="preserve">,
</v>
      </c>
      <c r="H254" s="10" t="str">
        <f t="shared" si="31"/>
        <v xml:space="preserve">                "sp": "&lt;effectivedate -2cd YYYY-MM-DDT05:00:00+00:00&gt;",</v>
      </c>
      <c r="I254" t="str">
        <f t="shared" si="32"/>
        <v xml:space="preserve">                "v": "0.000",</v>
      </c>
      <c r="J254" t="str">
        <f t="shared" si="33"/>
        <v xml:space="preserve">                "q": "ZE2",</v>
      </c>
      <c r="K254" t="str">
        <f t="shared" si="34"/>
        <v xml:space="preserve">                "e": "5",</v>
      </c>
      <c r="L254" t="str">
        <f t="shared" si="35"/>
        <v xml:space="preserve">                "arc": null</v>
      </c>
      <c r="M254" s="11" t="str">
        <f t="shared" si="36"/>
        <v xml:space="preserve">              {
                "sp": "&lt;effectivedate -2cd YYYY-MM-DDT05:00:00+00:00&gt;",
                "v": "0.000",
                "q": "ZE2",
                "e": "5",
                "arc": null
              },
</v>
      </c>
      <c r="P254"/>
    </row>
    <row r="255" spans="1:16" x14ac:dyDescent="0.25">
      <c r="A255" t="s">
        <v>305</v>
      </c>
      <c r="B255" s="3">
        <v>0</v>
      </c>
      <c r="C255" s="3" t="s">
        <v>45</v>
      </c>
      <c r="D255" s="3">
        <v>5</v>
      </c>
      <c r="E255" s="5"/>
      <c r="F255" s="31" t="str">
        <f t="shared" si="29"/>
        <v/>
      </c>
      <c r="G255" s="31" t="str">
        <f t="shared" si="30"/>
        <v xml:space="preserve">,
</v>
      </c>
      <c r="H255" s="10" t="str">
        <f t="shared" si="31"/>
        <v xml:space="preserve">                "sp": "&lt;effectivedate -2cd YYYY-MM-DDT05:30:00+00:00&gt;",</v>
      </c>
      <c r="I255" t="str">
        <f t="shared" si="32"/>
        <v xml:space="preserve">                "v": "0.000",</v>
      </c>
      <c r="J255" t="str">
        <f t="shared" si="33"/>
        <v xml:space="preserve">                "q": "ZE2",</v>
      </c>
      <c r="K255" t="str">
        <f t="shared" si="34"/>
        <v xml:space="preserve">                "e": "5",</v>
      </c>
      <c r="L255" t="str">
        <f t="shared" si="35"/>
        <v xml:space="preserve">                "arc": null</v>
      </c>
      <c r="M255" s="11" t="str">
        <f t="shared" si="36"/>
        <v xml:space="preserve">              {
                "sp": "&lt;effectivedate -2cd YYYY-MM-DDT05:30:00+00:00&gt;",
                "v": "0.000",
                "q": "ZE2",
                "e": "5",
                "arc": null
              },
</v>
      </c>
      <c r="P255"/>
    </row>
    <row r="256" spans="1:16" x14ac:dyDescent="0.25">
      <c r="A256" t="s">
        <v>306</v>
      </c>
      <c r="B256" s="3">
        <v>0</v>
      </c>
      <c r="C256" s="3" t="s">
        <v>45</v>
      </c>
      <c r="D256" s="3">
        <v>5</v>
      </c>
      <c r="E256" s="5"/>
      <c r="F256" s="31" t="str">
        <f t="shared" si="29"/>
        <v/>
      </c>
      <c r="G256" s="31" t="str">
        <f t="shared" si="30"/>
        <v xml:space="preserve">,
</v>
      </c>
      <c r="H256" s="10" t="str">
        <f t="shared" si="31"/>
        <v xml:space="preserve">                "sp": "&lt;effectivedate -2cd YYYY-MM-DDT06:00:00+00:00&gt;",</v>
      </c>
      <c r="I256" t="str">
        <f t="shared" si="32"/>
        <v xml:space="preserve">                "v": "0.000",</v>
      </c>
      <c r="J256" t="str">
        <f t="shared" si="33"/>
        <v xml:space="preserve">                "q": "ZE2",</v>
      </c>
      <c r="K256" t="str">
        <f t="shared" si="34"/>
        <v xml:space="preserve">                "e": "5",</v>
      </c>
      <c r="L256" t="str">
        <f t="shared" si="35"/>
        <v xml:space="preserve">                "arc": null</v>
      </c>
      <c r="M256" s="11" t="str">
        <f t="shared" si="36"/>
        <v xml:space="preserve">              {
                "sp": "&lt;effectivedate -2cd YYYY-MM-DDT06:00:00+00:00&gt;",
                "v": "0.000",
                "q": "ZE2",
                "e": "5",
                "arc": null
              },
</v>
      </c>
      <c r="P256"/>
    </row>
    <row r="257" spans="1:16" x14ac:dyDescent="0.25">
      <c r="A257" t="s">
        <v>307</v>
      </c>
      <c r="B257" s="3">
        <v>0</v>
      </c>
      <c r="C257" s="3" t="s">
        <v>45</v>
      </c>
      <c r="D257" s="3">
        <v>5</v>
      </c>
      <c r="E257" s="5"/>
      <c r="F257" s="31" t="str">
        <f t="shared" si="29"/>
        <v/>
      </c>
      <c r="G257" s="31" t="str">
        <f t="shared" si="30"/>
        <v xml:space="preserve">,
</v>
      </c>
      <c r="H257" s="10" t="str">
        <f t="shared" si="31"/>
        <v xml:space="preserve">                "sp": "&lt;effectivedate -2cd YYYY-MM-DDT06:30:00+00:00&gt;",</v>
      </c>
      <c r="I257" t="str">
        <f t="shared" si="32"/>
        <v xml:space="preserve">                "v": "0.000",</v>
      </c>
      <c r="J257" t="str">
        <f t="shared" si="33"/>
        <v xml:space="preserve">                "q": "ZE2",</v>
      </c>
      <c r="K257" t="str">
        <f t="shared" si="34"/>
        <v xml:space="preserve">                "e": "5",</v>
      </c>
      <c r="L257" t="str">
        <f t="shared" si="35"/>
        <v xml:space="preserve">                "arc": null</v>
      </c>
      <c r="M257" s="11" t="str">
        <f t="shared" si="36"/>
        <v xml:space="preserve">              {
                "sp": "&lt;effectivedate -2cd YYYY-MM-DDT06:30:00+00:00&gt;",
                "v": "0.000",
                "q": "ZE2",
                "e": "5",
                "arc": null
              },
</v>
      </c>
      <c r="P257"/>
    </row>
    <row r="258" spans="1:16" x14ac:dyDescent="0.25">
      <c r="A258" t="s">
        <v>308</v>
      </c>
      <c r="B258" s="3">
        <v>0</v>
      </c>
      <c r="C258" s="3" t="s">
        <v>45</v>
      </c>
      <c r="D258" s="3">
        <v>5</v>
      </c>
      <c r="E258" s="5"/>
      <c r="F258" s="31" t="str">
        <f t="shared" si="29"/>
        <v/>
      </c>
      <c r="G258" s="31" t="str">
        <f t="shared" si="30"/>
        <v xml:space="preserve">,
</v>
      </c>
      <c r="H258" s="10" t="str">
        <f t="shared" si="31"/>
        <v xml:space="preserve">                "sp": "&lt;effectivedate -2cd YYYY-MM-DDT07:00:00+00:00&gt;",</v>
      </c>
      <c r="I258" t="str">
        <f t="shared" si="32"/>
        <v xml:space="preserve">                "v": "0.000",</v>
      </c>
      <c r="J258" t="str">
        <f t="shared" si="33"/>
        <v xml:space="preserve">                "q": "ZE2",</v>
      </c>
      <c r="K258" t="str">
        <f t="shared" si="34"/>
        <v xml:space="preserve">                "e": "5",</v>
      </c>
      <c r="L258" t="str">
        <f t="shared" si="35"/>
        <v xml:space="preserve">                "arc": null</v>
      </c>
      <c r="M258" s="11" t="str">
        <f t="shared" si="36"/>
        <v xml:space="preserve">              {
                "sp": "&lt;effectivedate -2cd YYYY-MM-DDT07:00:00+00:00&gt;",
                "v": "0.000",
                "q": "ZE2",
                "e": "5",
                "arc": null
              },
</v>
      </c>
      <c r="P258"/>
    </row>
    <row r="259" spans="1:16" x14ac:dyDescent="0.25">
      <c r="A259" t="s">
        <v>309</v>
      </c>
      <c r="B259" s="3">
        <v>0</v>
      </c>
      <c r="C259" s="3" t="s">
        <v>45</v>
      </c>
      <c r="D259" s="3">
        <v>5</v>
      </c>
      <c r="E259" s="5"/>
      <c r="F259" s="31" t="str">
        <f t="shared" si="29"/>
        <v/>
      </c>
      <c r="G259" s="31" t="str">
        <f t="shared" si="30"/>
        <v xml:space="preserve">,
</v>
      </c>
      <c r="H259" s="10" t="str">
        <f t="shared" si="31"/>
        <v xml:space="preserve">                "sp": "&lt;effectivedate -2cd YYYY-MM-DDT07:30:00+00:00&gt;",</v>
      </c>
      <c r="I259" t="str">
        <f t="shared" si="32"/>
        <v xml:space="preserve">                "v": "0.000",</v>
      </c>
      <c r="J259" t="str">
        <f t="shared" si="33"/>
        <v xml:space="preserve">                "q": "ZE2",</v>
      </c>
      <c r="K259" t="str">
        <f t="shared" si="34"/>
        <v xml:space="preserve">                "e": "5",</v>
      </c>
      <c r="L259" t="str">
        <f t="shared" si="35"/>
        <v xml:space="preserve">                "arc": null</v>
      </c>
      <c r="M259" s="11" t="str">
        <f t="shared" si="36"/>
        <v xml:space="preserve">              {
                "sp": "&lt;effectivedate -2cd YYYY-MM-DDT07:30:00+00:00&gt;",
                "v": "0.000",
                "q": "ZE2",
                "e": "5",
                "arc": null
              },
</v>
      </c>
      <c r="P259"/>
    </row>
    <row r="260" spans="1:16" x14ac:dyDescent="0.25">
      <c r="A260" t="s">
        <v>310</v>
      </c>
      <c r="B260" s="3">
        <v>0</v>
      </c>
      <c r="C260" s="3" t="s">
        <v>45</v>
      </c>
      <c r="D260" s="3">
        <v>5</v>
      </c>
      <c r="E260" s="5"/>
      <c r="F260" s="31" t="str">
        <f t="shared" si="29"/>
        <v/>
      </c>
      <c r="G260" s="31" t="str">
        <f t="shared" si="30"/>
        <v xml:space="preserve">,
</v>
      </c>
      <c r="H260" s="10" t="str">
        <f t="shared" si="31"/>
        <v xml:space="preserve">                "sp": "&lt;effectivedate -2cd YYYY-MM-DDT08:00:00+00:00&gt;",</v>
      </c>
      <c r="I260" t="str">
        <f t="shared" si="32"/>
        <v xml:space="preserve">                "v": "0.000",</v>
      </c>
      <c r="J260" t="str">
        <f t="shared" si="33"/>
        <v xml:space="preserve">                "q": "ZE2",</v>
      </c>
      <c r="K260" t="str">
        <f t="shared" si="34"/>
        <v xml:space="preserve">                "e": "5",</v>
      </c>
      <c r="L260" t="str">
        <f t="shared" si="35"/>
        <v xml:space="preserve">                "arc": null</v>
      </c>
      <c r="M260" s="11" t="str">
        <f t="shared" si="36"/>
        <v xml:space="preserve">              {
                "sp": "&lt;effectivedate -2cd YYYY-MM-DDT08:00:00+00:00&gt;",
                "v": "0.000",
                "q": "ZE2",
                "e": "5",
                "arc": null
              },
</v>
      </c>
      <c r="P260"/>
    </row>
    <row r="261" spans="1:16" x14ac:dyDescent="0.25">
      <c r="A261" t="s">
        <v>311</v>
      </c>
      <c r="B261" s="3">
        <v>0</v>
      </c>
      <c r="C261" s="3" t="s">
        <v>45</v>
      </c>
      <c r="D261" s="3">
        <v>5</v>
      </c>
      <c r="E261" s="5"/>
      <c r="F261" s="31" t="str">
        <f t="shared" si="29"/>
        <v/>
      </c>
      <c r="G261" s="31" t="str">
        <f t="shared" si="30"/>
        <v xml:space="preserve">,
</v>
      </c>
      <c r="H261" s="10" t="str">
        <f t="shared" si="31"/>
        <v xml:space="preserve">                "sp": "&lt;effectivedate -2cd YYYY-MM-DDT08:30:00+00:00&gt;",</v>
      </c>
      <c r="I261" t="str">
        <f t="shared" si="32"/>
        <v xml:space="preserve">                "v": "0.000",</v>
      </c>
      <c r="J261" t="str">
        <f t="shared" si="33"/>
        <v xml:space="preserve">                "q": "ZE2",</v>
      </c>
      <c r="K261" t="str">
        <f t="shared" si="34"/>
        <v xml:space="preserve">                "e": "5",</v>
      </c>
      <c r="L261" t="str">
        <f t="shared" si="35"/>
        <v xml:space="preserve">                "arc": null</v>
      </c>
      <c r="M261" s="11" t="str">
        <f t="shared" si="36"/>
        <v xml:space="preserve">              {
                "sp": "&lt;effectivedate -2cd YYYY-MM-DDT08:30:00+00:00&gt;",
                "v": "0.000",
                "q": "ZE2",
                "e": "5",
                "arc": null
              },
</v>
      </c>
      <c r="P261"/>
    </row>
    <row r="262" spans="1:16" x14ac:dyDescent="0.25">
      <c r="A262" t="s">
        <v>312</v>
      </c>
      <c r="B262" s="3">
        <v>0</v>
      </c>
      <c r="C262" s="3" t="s">
        <v>45</v>
      </c>
      <c r="D262" s="3">
        <v>5</v>
      </c>
      <c r="E262" s="5"/>
      <c r="F262" s="31" t="str">
        <f t="shared" ref="F262:F325" si="37">IF(ISERROR(FIND("T00:30:00",$A262)),"","          {
            ""settlementDay"": {
              ""settlementDayDate"": """&amp;SUBSTITUTE($A262,"00:30","00:00")&amp;""",
              ""periodDuration"": 30
            },
            ""consumptionPeriods"": [
")</f>
        <v/>
      </c>
      <c r="G262" s="31" t="str">
        <f t="shared" ref="G262:G325" si="38">IF(ISERROR(FIND("T00:00:00",$A262)),",
","
           ]
          }"&amp;IF(LEN($A263)&gt;0,",
",""))</f>
        <v xml:space="preserve">,
</v>
      </c>
      <c r="H262" s="10" t="str">
        <f t="shared" ref="H262:H325" si="39">"                ""sp"": """&amp;$A262&amp;""","</f>
        <v xml:space="preserve">                "sp": "&lt;effectivedate -2cd YYYY-MM-DDT09:00:00+00:00&gt;",</v>
      </c>
      <c r="I262" t="str">
        <f t="shared" si="32"/>
        <v xml:space="preserve">                "v": "0.000",</v>
      </c>
      <c r="J262" t="str">
        <f t="shared" si="33"/>
        <v xml:space="preserve">                "q": "ZE2",</v>
      </c>
      <c r="K262" t="str">
        <f t="shared" si="34"/>
        <v xml:space="preserve">                "e": "5",</v>
      </c>
      <c r="L262" t="str">
        <f t="shared" si="35"/>
        <v xml:space="preserve">                "arc": null</v>
      </c>
      <c r="M262" s="11" t="str">
        <f t="shared" si="36"/>
        <v xml:space="preserve">              {
                "sp": "&lt;effectivedate -2cd YYYY-MM-DDT09:00:00+00:00&gt;",
                "v": "0.000",
                "q": "ZE2",
                "e": "5",
                "arc": null
              },
</v>
      </c>
      <c r="P262"/>
    </row>
    <row r="263" spans="1:16" x14ac:dyDescent="0.25">
      <c r="A263" t="s">
        <v>313</v>
      </c>
      <c r="B263" s="3">
        <v>0</v>
      </c>
      <c r="C263" s="3" t="s">
        <v>45</v>
      </c>
      <c r="D263" s="3">
        <v>5</v>
      </c>
      <c r="E263" s="5"/>
      <c r="F263" s="31" t="str">
        <f t="shared" si="37"/>
        <v/>
      </c>
      <c r="G263" s="31" t="str">
        <f t="shared" si="38"/>
        <v xml:space="preserve">,
</v>
      </c>
      <c r="H263" s="10" t="str">
        <f t="shared" si="39"/>
        <v xml:space="preserve">                "sp": "&lt;effectivedate -2cd YYYY-MM-DDT09:30:00+00:00&gt;",</v>
      </c>
      <c r="I263" t="str">
        <f t="shared" si="32"/>
        <v xml:space="preserve">                "v": "0.000",</v>
      </c>
      <c r="J263" t="str">
        <f t="shared" si="33"/>
        <v xml:space="preserve">                "q": "ZE2",</v>
      </c>
      <c r="K263" t="str">
        <f t="shared" si="34"/>
        <v xml:space="preserve">                "e": "5",</v>
      </c>
      <c r="L263" t="str">
        <f t="shared" si="35"/>
        <v xml:space="preserve">                "arc": null</v>
      </c>
      <c r="M263" s="11" t="str">
        <f t="shared" si="36"/>
        <v xml:space="preserve">              {
                "sp": "&lt;effectivedate -2cd YYYY-MM-DDT09:30:00+00:00&gt;",
                "v": "0.000",
                "q": "ZE2",
                "e": "5",
                "arc": null
              },
</v>
      </c>
      <c r="P263"/>
    </row>
    <row r="264" spans="1:16" x14ac:dyDescent="0.25">
      <c r="A264" t="s">
        <v>314</v>
      </c>
      <c r="B264" s="3">
        <v>0</v>
      </c>
      <c r="C264" s="3" t="s">
        <v>45</v>
      </c>
      <c r="D264" s="3">
        <v>5</v>
      </c>
      <c r="E264" s="5"/>
      <c r="F264" s="31" t="str">
        <f t="shared" si="37"/>
        <v/>
      </c>
      <c r="G264" s="31" t="str">
        <f t="shared" si="38"/>
        <v xml:space="preserve">,
</v>
      </c>
      <c r="H264" s="10" t="str">
        <f t="shared" si="39"/>
        <v xml:space="preserve">                "sp": "&lt;effectivedate -2cd YYYY-MM-DDT10:00:00+00:00&gt;",</v>
      </c>
      <c r="I264" t="str">
        <f t="shared" si="32"/>
        <v xml:space="preserve">                "v": "0.000",</v>
      </c>
      <c r="J264" t="str">
        <f t="shared" si="33"/>
        <v xml:space="preserve">                "q": "ZE2",</v>
      </c>
      <c r="K264" t="str">
        <f t="shared" si="34"/>
        <v xml:space="preserve">                "e": "5",</v>
      </c>
      <c r="L264" t="str">
        <f t="shared" si="35"/>
        <v xml:space="preserve">                "arc": null</v>
      </c>
      <c r="M264" s="11" t="str">
        <f t="shared" si="36"/>
        <v xml:space="preserve">              {
                "sp": "&lt;effectivedate -2cd YYYY-MM-DDT10:00:00+00:00&gt;",
                "v": "0.000",
                "q": "ZE2",
                "e": "5",
                "arc": null
              },
</v>
      </c>
      <c r="P264"/>
    </row>
    <row r="265" spans="1:16" x14ac:dyDescent="0.25">
      <c r="A265" t="s">
        <v>315</v>
      </c>
      <c r="B265" s="3">
        <v>0</v>
      </c>
      <c r="C265" s="3" t="s">
        <v>45</v>
      </c>
      <c r="D265" s="3">
        <v>5</v>
      </c>
      <c r="E265" s="5"/>
      <c r="F265" s="31" t="str">
        <f t="shared" si="37"/>
        <v/>
      </c>
      <c r="G265" s="31" t="str">
        <f t="shared" si="38"/>
        <v xml:space="preserve">,
</v>
      </c>
      <c r="H265" s="10" t="str">
        <f t="shared" si="39"/>
        <v xml:space="preserve">                "sp": "&lt;effectivedate -2cd YYYY-MM-DDT10:30:00+00:00&gt;",</v>
      </c>
      <c r="I265" t="str">
        <f t="shared" si="32"/>
        <v xml:space="preserve">                "v": "0.000",</v>
      </c>
      <c r="J265" t="str">
        <f t="shared" si="33"/>
        <v xml:space="preserve">                "q": "ZE2",</v>
      </c>
      <c r="K265" t="str">
        <f t="shared" si="34"/>
        <v xml:space="preserve">                "e": "5",</v>
      </c>
      <c r="L265" t="str">
        <f t="shared" si="35"/>
        <v xml:space="preserve">                "arc": null</v>
      </c>
      <c r="M265" s="11" t="str">
        <f t="shared" si="36"/>
        <v xml:space="preserve">              {
                "sp": "&lt;effectivedate -2cd YYYY-MM-DDT10:30:00+00:00&gt;",
                "v": "0.000",
                "q": "ZE2",
                "e": "5",
                "arc": null
              },
</v>
      </c>
      <c r="P265"/>
    </row>
    <row r="266" spans="1:16" x14ac:dyDescent="0.25">
      <c r="A266" t="s">
        <v>316</v>
      </c>
      <c r="B266" s="3">
        <v>0</v>
      </c>
      <c r="C266" s="3" t="s">
        <v>45</v>
      </c>
      <c r="D266" s="3">
        <v>5</v>
      </c>
      <c r="E266" s="5"/>
      <c r="F266" s="31" t="str">
        <f t="shared" si="37"/>
        <v/>
      </c>
      <c r="G266" s="31" t="str">
        <f t="shared" si="38"/>
        <v xml:space="preserve">,
</v>
      </c>
      <c r="H266" s="10" t="str">
        <f t="shared" si="39"/>
        <v xml:space="preserve">                "sp": "&lt;effectivedate -2cd YYYY-MM-DDT11:00:00+00:00&gt;",</v>
      </c>
      <c r="I266" t="str">
        <f t="shared" si="32"/>
        <v xml:space="preserve">                "v": "0.000",</v>
      </c>
      <c r="J266" t="str">
        <f t="shared" si="33"/>
        <v xml:space="preserve">                "q": "ZE2",</v>
      </c>
      <c r="K266" t="str">
        <f t="shared" si="34"/>
        <v xml:space="preserve">                "e": "5",</v>
      </c>
      <c r="L266" t="str">
        <f t="shared" si="35"/>
        <v xml:space="preserve">                "arc": null</v>
      </c>
      <c r="M266" s="11" t="str">
        <f t="shared" si="36"/>
        <v xml:space="preserve">              {
                "sp": "&lt;effectivedate -2cd YYYY-MM-DDT11:00:00+00:00&gt;",
                "v": "0.000",
                "q": "ZE2",
                "e": "5",
                "arc": null
              },
</v>
      </c>
      <c r="P266"/>
    </row>
    <row r="267" spans="1:16" x14ac:dyDescent="0.25">
      <c r="A267" t="s">
        <v>317</v>
      </c>
      <c r="B267" s="3">
        <v>0</v>
      </c>
      <c r="C267" s="3" t="s">
        <v>45</v>
      </c>
      <c r="D267" s="3">
        <v>5</v>
      </c>
      <c r="E267" s="5"/>
      <c r="F267" s="31" t="str">
        <f t="shared" si="37"/>
        <v/>
      </c>
      <c r="G267" s="31" t="str">
        <f t="shared" si="38"/>
        <v xml:space="preserve">,
</v>
      </c>
      <c r="H267" s="10" t="str">
        <f t="shared" si="39"/>
        <v xml:space="preserve">                "sp": "&lt;effectivedate -2cd YYYY-MM-DDT11:30:00+00:00&gt;",</v>
      </c>
      <c r="I267" t="str">
        <f t="shared" si="32"/>
        <v xml:space="preserve">                "v": "0.000",</v>
      </c>
      <c r="J267" t="str">
        <f t="shared" si="33"/>
        <v xml:space="preserve">                "q": "ZE2",</v>
      </c>
      <c r="K267" t="str">
        <f t="shared" si="34"/>
        <v xml:space="preserve">                "e": "5",</v>
      </c>
      <c r="L267" t="str">
        <f t="shared" si="35"/>
        <v xml:space="preserve">                "arc": null</v>
      </c>
      <c r="M267" s="11" t="str">
        <f t="shared" si="36"/>
        <v xml:space="preserve">              {
                "sp": "&lt;effectivedate -2cd YYYY-MM-DDT11:30:00+00:00&gt;",
                "v": "0.000",
                "q": "ZE2",
                "e": "5",
                "arc": null
              },
</v>
      </c>
      <c r="P267"/>
    </row>
    <row r="268" spans="1:16" x14ac:dyDescent="0.25">
      <c r="A268" t="s">
        <v>318</v>
      </c>
      <c r="B268" s="3">
        <v>0</v>
      </c>
      <c r="C268" s="3" t="s">
        <v>45</v>
      </c>
      <c r="D268" s="3">
        <v>5</v>
      </c>
      <c r="E268" s="5"/>
      <c r="F268" s="31" t="str">
        <f t="shared" si="37"/>
        <v/>
      </c>
      <c r="G268" s="31" t="str">
        <f t="shared" si="38"/>
        <v xml:space="preserve">,
</v>
      </c>
      <c r="H268" s="10" t="str">
        <f t="shared" si="39"/>
        <v xml:space="preserve">                "sp": "&lt;effectivedate -2cd YYYY-MM-DDT12:00:00+00:00&gt;",</v>
      </c>
      <c r="I268" t="str">
        <f t="shared" si="32"/>
        <v xml:space="preserve">                "v": "0.000",</v>
      </c>
      <c r="J268" t="str">
        <f t="shared" si="33"/>
        <v xml:space="preserve">                "q": "ZE2",</v>
      </c>
      <c r="K268" t="str">
        <f t="shared" si="34"/>
        <v xml:space="preserve">                "e": "5",</v>
      </c>
      <c r="L268" t="str">
        <f t="shared" si="35"/>
        <v xml:space="preserve">                "arc": null</v>
      </c>
      <c r="M268" s="11" t="str">
        <f t="shared" si="36"/>
        <v xml:space="preserve">              {
                "sp": "&lt;effectivedate -2cd YYYY-MM-DDT12:00:00+00:00&gt;",
                "v": "0.000",
                "q": "ZE2",
                "e": "5",
                "arc": null
              },
</v>
      </c>
      <c r="P268"/>
    </row>
    <row r="269" spans="1:16" x14ac:dyDescent="0.25">
      <c r="A269" t="s">
        <v>319</v>
      </c>
      <c r="B269" s="3">
        <v>0</v>
      </c>
      <c r="C269" s="3" t="s">
        <v>45</v>
      </c>
      <c r="D269" s="3">
        <v>5</v>
      </c>
      <c r="E269" s="5"/>
      <c r="F269" s="31" t="str">
        <f t="shared" si="37"/>
        <v/>
      </c>
      <c r="G269" s="31" t="str">
        <f t="shared" si="38"/>
        <v xml:space="preserve">,
</v>
      </c>
      <c r="H269" s="10" t="str">
        <f t="shared" si="39"/>
        <v xml:space="preserve">                "sp": "&lt;effectivedate -2cd YYYY-MM-DDT12:30:00+00:00&gt;",</v>
      </c>
      <c r="I269" t="str">
        <f t="shared" si="32"/>
        <v xml:space="preserve">                "v": "0.000",</v>
      </c>
      <c r="J269" t="str">
        <f t="shared" si="33"/>
        <v xml:space="preserve">                "q": "ZE2",</v>
      </c>
      <c r="K269" t="str">
        <f t="shared" si="34"/>
        <v xml:space="preserve">                "e": "5",</v>
      </c>
      <c r="L269" t="str">
        <f t="shared" si="35"/>
        <v xml:space="preserve">                "arc": null</v>
      </c>
      <c r="M269" s="11" t="str">
        <f t="shared" si="36"/>
        <v xml:space="preserve">              {
                "sp": "&lt;effectivedate -2cd YYYY-MM-DDT12:30:00+00:00&gt;",
                "v": "0.000",
                "q": "ZE2",
                "e": "5",
                "arc": null
              },
</v>
      </c>
      <c r="P269"/>
    </row>
    <row r="270" spans="1:16" x14ac:dyDescent="0.25">
      <c r="A270" t="s">
        <v>320</v>
      </c>
      <c r="B270" s="3">
        <v>0</v>
      </c>
      <c r="C270" s="3" t="s">
        <v>45</v>
      </c>
      <c r="D270" s="3">
        <v>5</v>
      </c>
      <c r="E270" s="5"/>
      <c r="F270" s="31" t="str">
        <f t="shared" si="37"/>
        <v/>
      </c>
      <c r="G270" s="31" t="str">
        <f t="shared" si="38"/>
        <v xml:space="preserve">,
</v>
      </c>
      <c r="H270" s="10" t="str">
        <f t="shared" si="39"/>
        <v xml:space="preserve">                "sp": "&lt;effectivedate -2cd YYYY-MM-DDT13:00:00+00:00&gt;",</v>
      </c>
      <c r="I270" t="str">
        <f t="shared" si="32"/>
        <v xml:space="preserve">                "v": "0.000",</v>
      </c>
      <c r="J270" t="str">
        <f t="shared" si="33"/>
        <v xml:space="preserve">                "q": "ZE2",</v>
      </c>
      <c r="K270" t="str">
        <f t="shared" si="34"/>
        <v xml:space="preserve">                "e": "5",</v>
      </c>
      <c r="L270" t="str">
        <f t="shared" si="35"/>
        <v xml:space="preserve">                "arc": null</v>
      </c>
      <c r="M270" s="11" t="str">
        <f t="shared" si="36"/>
        <v xml:space="preserve">              {
                "sp": "&lt;effectivedate -2cd YYYY-MM-DDT13:00:00+00:00&gt;",
                "v": "0.000",
                "q": "ZE2",
                "e": "5",
                "arc": null
              },
</v>
      </c>
      <c r="P270"/>
    </row>
    <row r="271" spans="1:16" x14ac:dyDescent="0.25">
      <c r="A271" t="s">
        <v>321</v>
      </c>
      <c r="B271" s="3">
        <v>0</v>
      </c>
      <c r="C271" s="3" t="s">
        <v>45</v>
      </c>
      <c r="D271" s="3">
        <v>5</v>
      </c>
      <c r="E271" s="5"/>
      <c r="F271" s="31" t="str">
        <f t="shared" si="37"/>
        <v/>
      </c>
      <c r="G271" s="31" t="str">
        <f t="shared" si="38"/>
        <v xml:space="preserve">,
</v>
      </c>
      <c r="H271" s="10" t="str">
        <f t="shared" si="39"/>
        <v xml:space="preserve">                "sp": "&lt;effectivedate -2cd YYYY-MM-DDT13:30:00+00:00&gt;",</v>
      </c>
      <c r="I271" t="str">
        <f t="shared" si="32"/>
        <v xml:space="preserve">                "v": "0.000",</v>
      </c>
      <c r="J271" t="str">
        <f t="shared" si="33"/>
        <v xml:space="preserve">                "q": "ZE2",</v>
      </c>
      <c r="K271" t="str">
        <f t="shared" si="34"/>
        <v xml:space="preserve">                "e": "5",</v>
      </c>
      <c r="L271" t="str">
        <f t="shared" si="35"/>
        <v xml:space="preserve">                "arc": null</v>
      </c>
      <c r="M271" s="11" t="str">
        <f t="shared" si="36"/>
        <v xml:space="preserve">              {
                "sp": "&lt;effectivedate -2cd YYYY-MM-DDT13:30:00+00:00&gt;",
                "v": "0.000",
                "q": "ZE2",
                "e": "5",
                "arc": null
              },
</v>
      </c>
      <c r="P271"/>
    </row>
    <row r="272" spans="1:16" x14ac:dyDescent="0.25">
      <c r="A272" t="s">
        <v>322</v>
      </c>
      <c r="B272" s="3">
        <v>0</v>
      </c>
      <c r="C272" s="3" t="s">
        <v>45</v>
      </c>
      <c r="D272" s="3">
        <v>5</v>
      </c>
      <c r="E272" s="5"/>
      <c r="F272" s="31" t="str">
        <f t="shared" si="37"/>
        <v/>
      </c>
      <c r="G272" s="31" t="str">
        <f t="shared" si="38"/>
        <v xml:space="preserve">,
</v>
      </c>
      <c r="H272" s="10" t="str">
        <f t="shared" si="39"/>
        <v xml:space="preserve">                "sp": "&lt;effectivedate -2cd YYYY-MM-DDT14:00:00+00:00&gt;",</v>
      </c>
      <c r="I272" t="str">
        <f t="shared" si="32"/>
        <v xml:space="preserve">                "v": "0.000",</v>
      </c>
      <c r="J272" t="str">
        <f t="shared" si="33"/>
        <v xml:space="preserve">                "q": "ZE2",</v>
      </c>
      <c r="K272" t="str">
        <f t="shared" si="34"/>
        <v xml:space="preserve">                "e": "5",</v>
      </c>
      <c r="L272" t="str">
        <f t="shared" si="35"/>
        <v xml:space="preserve">                "arc": null</v>
      </c>
      <c r="M272" s="11" t="str">
        <f t="shared" si="36"/>
        <v xml:space="preserve">              {
                "sp": "&lt;effectivedate -2cd YYYY-MM-DDT14:00:00+00:00&gt;",
                "v": "0.000",
                "q": "ZE2",
                "e": "5",
                "arc": null
              },
</v>
      </c>
      <c r="P272"/>
    </row>
    <row r="273" spans="1:16" x14ac:dyDescent="0.25">
      <c r="A273" t="s">
        <v>323</v>
      </c>
      <c r="B273" s="3">
        <v>0</v>
      </c>
      <c r="C273" s="3" t="s">
        <v>45</v>
      </c>
      <c r="D273" s="3">
        <v>5</v>
      </c>
      <c r="E273" s="5"/>
      <c r="F273" s="31" t="str">
        <f t="shared" si="37"/>
        <v/>
      </c>
      <c r="G273" s="31" t="str">
        <f t="shared" si="38"/>
        <v xml:space="preserve">,
</v>
      </c>
      <c r="H273" s="10" t="str">
        <f t="shared" si="39"/>
        <v xml:space="preserve">                "sp": "&lt;effectivedate -2cd YYYY-MM-DDT14:30:00+00:00&gt;",</v>
      </c>
      <c r="I273" t="str">
        <f t="shared" si="32"/>
        <v xml:space="preserve">                "v": "0.000",</v>
      </c>
      <c r="J273" t="str">
        <f t="shared" si="33"/>
        <v xml:space="preserve">                "q": "ZE2",</v>
      </c>
      <c r="K273" t="str">
        <f t="shared" si="34"/>
        <v xml:space="preserve">                "e": "5",</v>
      </c>
      <c r="L273" t="str">
        <f t="shared" si="35"/>
        <v xml:space="preserve">                "arc": null</v>
      </c>
      <c r="M273" s="11" t="str">
        <f t="shared" si="36"/>
        <v xml:space="preserve">              {
                "sp": "&lt;effectivedate -2cd YYYY-MM-DDT14:30:00+00:00&gt;",
                "v": "0.000",
                "q": "ZE2",
                "e": "5",
                "arc": null
              },
</v>
      </c>
      <c r="P273"/>
    </row>
    <row r="274" spans="1:16" x14ac:dyDescent="0.25">
      <c r="A274" t="s">
        <v>324</v>
      </c>
      <c r="B274" s="3">
        <v>0</v>
      </c>
      <c r="C274" s="3" t="s">
        <v>45</v>
      </c>
      <c r="D274" s="3">
        <v>5</v>
      </c>
      <c r="E274" s="5"/>
      <c r="F274" s="31" t="str">
        <f t="shared" si="37"/>
        <v/>
      </c>
      <c r="G274" s="31" t="str">
        <f t="shared" si="38"/>
        <v xml:space="preserve">,
</v>
      </c>
      <c r="H274" s="10" t="str">
        <f t="shared" si="39"/>
        <v xml:space="preserve">                "sp": "&lt;effectivedate -2cd YYYY-MM-DDT15:00:00+00:00&gt;",</v>
      </c>
      <c r="I274" t="str">
        <f t="shared" si="32"/>
        <v xml:space="preserve">                "v": "0.000",</v>
      </c>
      <c r="J274" t="str">
        <f t="shared" si="33"/>
        <v xml:space="preserve">                "q": "ZE2",</v>
      </c>
      <c r="K274" t="str">
        <f t="shared" si="34"/>
        <v xml:space="preserve">                "e": "5",</v>
      </c>
      <c r="L274" t="str">
        <f t="shared" si="35"/>
        <v xml:space="preserve">                "arc": null</v>
      </c>
      <c r="M274" s="11" t="str">
        <f t="shared" si="36"/>
        <v xml:space="preserve">              {
                "sp": "&lt;effectivedate -2cd YYYY-MM-DDT15:00:00+00:00&gt;",
                "v": "0.000",
                "q": "ZE2",
                "e": "5",
                "arc": null
              },
</v>
      </c>
      <c r="P274"/>
    </row>
    <row r="275" spans="1:16" x14ac:dyDescent="0.25">
      <c r="A275" t="s">
        <v>325</v>
      </c>
      <c r="B275" s="3">
        <v>0</v>
      </c>
      <c r="C275" s="3" t="s">
        <v>45</v>
      </c>
      <c r="D275" s="3">
        <v>5</v>
      </c>
      <c r="E275" s="5"/>
      <c r="F275" s="31" t="str">
        <f t="shared" si="37"/>
        <v/>
      </c>
      <c r="G275" s="31" t="str">
        <f t="shared" si="38"/>
        <v xml:space="preserve">,
</v>
      </c>
      <c r="H275" s="10" t="str">
        <f t="shared" si="39"/>
        <v xml:space="preserve">                "sp": "&lt;effectivedate -2cd YYYY-MM-DDT15:30:00+00:00&gt;",</v>
      </c>
      <c r="I275" t="str">
        <f t="shared" si="32"/>
        <v xml:space="preserve">                "v": "0.000",</v>
      </c>
      <c r="J275" t="str">
        <f t="shared" si="33"/>
        <v xml:space="preserve">                "q": "ZE2",</v>
      </c>
      <c r="K275" t="str">
        <f t="shared" si="34"/>
        <v xml:space="preserve">                "e": "5",</v>
      </c>
      <c r="L275" t="str">
        <f t="shared" si="35"/>
        <v xml:space="preserve">                "arc": null</v>
      </c>
      <c r="M275" s="11" t="str">
        <f t="shared" si="36"/>
        <v xml:space="preserve">              {
                "sp": "&lt;effectivedate -2cd YYYY-MM-DDT15:30:00+00:00&gt;",
                "v": "0.000",
                "q": "ZE2",
                "e": "5",
                "arc": null
              },
</v>
      </c>
      <c r="P275"/>
    </row>
    <row r="276" spans="1:16" x14ac:dyDescent="0.25">
      <c r="A276" t="s">
        <v>326</v>
      </c>
      <c r="B276" s="3">
        <v>0</v>
      </c>
      <c r="C276" s="3" t="s">
        <v>45</v>
      </c>
      <c r="D276" s="3">
        <v>5</v>
      </c>
      <c r="E276" s="5"/>
      <c r="F276" s="31" t="str">
        <f t="shared" si="37"/>
        <v/>
      </c>
      <c r="G276" s="31" t="str">
        <f t="shared" si="38"/>
        <v xml:space="preserve">,
</v>
      </c>
      <c r="H276" s="10" t="str">
        <f t="shared" si="39"/>
        <v xml:space="preserve">                "sp": "&lt;effectivedate -2cd YYYY-MM-DDT16:00:00+00:00&gt;",</v>
      </c>
      <c r="I276" t="str">
        <f t="shared" si="32"/>
        <v xml:space="preserve">                "v": "0.000",</v>
      </c>
      <c r="J276" t="str">
        <f t="shared" si="33"/>
        <v xml:space="preserve">                "q": "ZE2",</v>
      </c>
      <c r="K276" t="str">
        <f t="shared" si="34"/>
        <v xml:space="preserve">                "e": "5",</v>
      </c>
      <c r="L276" t="str">
        <f t="shared" si="35"/>
        <v xml:space="preserve">                "arc": null</v>
      </c>
      <c r="M276" s="11" t="str">
        <f t="shared" si="36"/>
        <v xml:space="preserve">              {
                "sp": "&lt;effectivedate -2cd YYYY-MM-DDT16:00:00+00:00&gt;",
                "v": "0.000",
                "q": "ZE2",
                "e": "5",
                "arc": null
              },
</v>
      </c>
      <c r="P276"/>
    </row>
    <row r="277" spans="1:16" x14ac:dyDescent="0.25">
      <c r="A277" t="s">
        <v>327</v>
      </c>
      <c r="B277" s="3">
        <v>0</v>
      </c>
      <c r="C277" s="3" t="s">
        <v>45</v>
      </c>
      <c r="D277" s="3">
        <v>5</v>
      </c>
      <c r="E277" s="5"/>
      <c r="F277" s="31" t="str">
        <f t="shared" si="37"/>
        <v/>
      </c>
      <c r="G277" s="31" t="str">
        <f t="shared" si="38"/>
        <v xml:space="preserve">,
</v>
      </c>
      <c r="H277" s="10" t="str">
        <f t="shared" si="39"/>
        <v xml:space="preserve">                "sp": "&lt;effectivedate -2cd YYYY-MM-DDT16:30:00+00:00&gt;",</v>
      </c>
      <c r="I277" t="str">
        <f t="shared" si="32"/>
        <v xml:space="preserve">                "v": "0.000",</v>
      </c>
      <c r="J277" t="str">
        <f t="shared" si="33"/>
        <v xml:space="preserve">                "q": "ZE2",</v>
      </c>
      <c r="K277" t="str">
        <f t="shared" si="34"/>
        <v xml:space="preserve">                "e": "5",</v>
      </c>
      <c r="L277" t="str">
        <f t="shared" si="35"/>
        <v xml:space="preserve">                "arc": null</v>
      </c>
      <c r="M277" s="11" t="str">
        <f t="shared" si="36"/>
        <v xml:space="preserve">              {
                "sp": "&lt;effectivedate -2cd YYYY-MM-DDT16:30:00+00:00&gt;",
                "v": "0.000",
                "q": "ZE2",
                "e": "5",
                "arc": null
              },
</v>
      </c>
      <c r="P277"/>
    </row>
    <row r="278" spans="1:16" x14ac:dyDescent="0.25">
      <c r="A278" t="s">
        <v>328</v>
      </c>
      <c r="B278" s="3">
        <v>0</v>
      </c>
      <c r="C278" s="3" t="s">
        <v>45</v>
      </c>
      <c r="D278" s="3">
        <v>5</v>
      </c>
      <c r="E278" s="5"/>
      <c r="F278" s="31" t="str">
        <f t="shared" si="37"/>
        <v/>
      </c>
      <c r="G278" s="31" t="str">
        <f t="shared" si="38"/>
        <v xml:space="preserve">,
</v>
      </c>
      <c r="H278" s="10" t="str">
        <f t="shared" si="39"/>
        <v xml:space="preserve">                "sp": "&lt;effectivedate -2cd YYYY-MM-DDT17:00:00+00:00&gt;",</v>
      </c>
      <c r="I278" t="str">
        <f t="shared" si="32"/>
        <v xml:space="preserve">                "v": "0.000",</v>
      </c>
      <c r="J278" t="str">
        <f t="shared" si="33"/>
        <v xml:space="preserve">                "q": "ZE2",</v>
      </c>
      <c r="K278" t="str">
        <f t="shared" si="34"/>
        <v xml:space="preserve">                "e": "5",</v>
      </c>
      <c r="L278" t="str">
        <f t="shared" si="35"/>
        <v xml:space="preserve">                "arc": null</v>
      </c>
      <c r="M278" s="11" t="str">
        <f t="shared" si="36"/>
        <v xml:space="preserve">              {
                "sp": "&lt;effectivedate -2cd YYYY-MM-DDT17:00:00+00:00&gt;",
                "v": "0.000",
                "q": "ZE2",
                "e": "5",
                "arc": null
              },
</v>
      </c>
      <c r="P278"/>
    </row>
    <row r="279" spans="1:16" x14ac:dyDescent="0.25">
      <c r="A279" t="s">
        <v>329</v>
      </c>
      <c r="B279" s="3">
        <v>0</v>
      </c>
      <c r="C279" s="3" t="s">
        <v>45</v>
      </c>
      <c r="D279" s="3">
        <v>5</v>
      </c>
      <c r="E279" s="5"/>
      <c r="F279" s="31" t="str">
        <f t="shared" si="37"/>
        <v/>
      </c>
      <c r="G279" s="31" t="str">
        <f t="shared" si="38"/>
        <v xml:space="preserve">,
</v>
      </c>
      <c r="H279" s="10" t="str">
        <f t="shared" si="39"/>
        <v xml:space="preserve">                "sp": "&lt;effectivedate -2cd YYYY-MM-DDT17:30:00+00:00&gt;",</v>
      </c>
      <c r="I279" t="str">
        <f t="shared" si="32"/>
        <v xml:space="preserve">                "v": "0.000",</v>
      </c>
      <c r="J279" t="str">
        <f t="shared" si="33"/>
        <v xml:space="preserve">                "q": "ZE2",</v>
      </c>
      <c r="K279" t="str">
        <f t="shared" si="34"/>
        <v xml:space="preserve">                "e": "5",</v>
      </c>
      <c r="L279" t="str">
        <f t="shared" si="35"/>
        <v xml:space="preserve">                "arc": null</v>
      </c>
      <c r="M279" s="11" t="str">
        <f t="shared" si="36"/>
        <v xml:space="preserve">              {
                "sp": "&lt;effectivedate -2cd YYYY-MM-DDT17:30:00+00:00&gt;",
                "v": "0.000",
                "q": "ZE2",
                "e": "5",
                "arc": null
              },
</v>
      </c>
      <c r="P279"/>
    </row>
    <row r="280" spans="1:16" x14ac:dyDescent="0.25">
      <c r="A280" t="s">
        <v>330</v>
      </c>
      <c r="B280" s="3">
        <v>0</v>
      </c>
      <c r="C280" s="3" t="s">
        <v>45</v>
      </c>
      <c r="D280" s="3">
        <v>5</v>
      </c>
      <c r="E280" s="5"/>
      <c r="F280" s="31" t="str">
        <f t="shared" si="37"/>
        <v/>
      </c>
      <c r="G280" s="31" t="str">
        <f t="shared" si="38"/>
        <v xml:space="preserve">,
</v>
      </c>
      <c r="H280" s="10" t="str">
        <f t="shared" si="39"/>
        <v xml:space="preserve">                "sp": "&lt;effectivedate -2cd YYYY-MM-DDT18:00:00+00:00&gt;",</v>
      </c>
      <c r="I280" t="str">
        <f t="shared" si="32"/>
        <v xml:space="preserve">                "v": "0.000",</v>
      </c>
      <c r="J280" t="str">
        <f t="shared" si="33"/>
        <v xml:space="preserve">                "q": "ZE2",</v>
      </c>
      <c r="K280" t="str">
        <f t="shared" si="34"/>
        <v xml:space="preserve">                "e": "5",</v>
      </c>
      <c r="L280" t="str">
        <f t="shared" si="35"/>
        <v xml:space="preserve">                "arc": null</v>
      </c>
      <c r="M280" s="11" t="str">
        <f t="shared" si="36"/>
        <v xml:space="preserve">              {
                "sp": "&lt;effectivedate -2cd YYYY-MM-DDT18:00:00+00:00&gt;",
                "v": "0.000",
                "q": "ZE2",
                "e": "5",
                "arc": null
              },
</v>
      </c>
      <c r="P280"/>
    </row>
    <row r="281" spans="1:16" x14ac:dyDescent="0.25">
      <c r="A281" t="s">
        <v>331</v>
      </c>
      <c r="B281" s="3">
        <v>0</v>
      </c>
      <c r="C281" s="3" t="s">
        <v>45</v>
      </c>
      <c r="D281" s="3">
        <v>5</v>
      </c>
      <c r="E281" s="5"/>
      <c r="F281" s="31" t="str">
        <f t="shared" si="37"/>
        <v/>
      </c>
      <c r="G281" s="31" t="str">
        <f t="shared" si="38"/>
        <v xml:space="preserve">,
</v>
      </c>
      <c r="H281" s="10" t="str">
        <f t="shared" si="39"/>
        <v xml:space="preserve">                "sp": "&lt;effectivedate -2cd YYYY-MM-DDT18:30:00+00:00&gt;",</v>
      </c>
      <c r="I281" t="str">
        <f t="shared" si="32"/>
        <v xml:space="preserve">                "v": "0.000",</v>
      </c>
      <c r="J281" t="str">
        <f t="shared" si="33"/>
        <v xml:space="preserve">                "q": "ZE2",</v>
      </c>
      <c r="K281" t="str">
        <f t="shared" si="34"/>
        <v xml:space="preserve">                "e": "5",</v>
      </c>
      <c r="L281" t="str">
        <f t="shared" si="35"/>
        <v xml:space="preserve">                "arc": null</v>
      </c>
      <c r="M281" s="11" t="str">
        <f t="shared" si="36"/>
        <v xml:space="preserve">              {
                "sp": "&lt;effectivedate -2cd YYYY-MM-DDT18:30:00+00:00&gt;",
                "v": "0.000",
                "q": "ZE2",
                "e": "5",
                "arc": null
              },
</v>
      </c>
      <c r="P281"/>
    </row>
    <row r="282" spans="1:16" x14ac:dyDescent="0.25">
      <c r="A282" t="s">
        <v>332</v>
      </c>
      <c r="B282" s="3">
        <v>0</v>
      </c>
      <c r="C282" s="3" t="s">
        <v>45</v>
      </c>
      <c r="D282" s="3">
        <v>5</v>
      </c>
      <c r="E282" s="5"/>
      <c r="F282" s="31" t="str">
        <f t="shared" si="37"/>
        <v/>
      </c>
      <c r="G282" s="31" t="str">
        <f t="shared" si="38"/>
        <v xml:space="preserve">,
</v>
      </c>
      <c r="H282" s="10" t="str">
        <f t="shared" si="39"/>
        <v xml:space="preserve">                "sp": "&lt;effectivedate -2cd YYYY-MM-DDT19:00:00+00:00&gt;",</v>
      </c>
      <c r="I282" t="str">
        <f t="shared" si="32"/>
        <v xml:space="preserve">                "v": "0.000",</v>
      </c>
      <c r="J282" t="str">
        <f t="shared" si="33"/>
        <v xml:space="preserve">                "q": "ZE2",</v>
      </c>
      <c r="K282" t="str">
        <f t="shared" si="34"/>
        <v xml:space="preserve">                "e": "5",</v>
      </c>
      <c r="L282" t="str">
        <f t="shared" si="35"/>
        <v xml:space="preserve">                "arc": null</v>
      </c>
      <c r="M282" s="11" t="str">
        <f t="shared" si="36"/>
        <v xml:space="preserve">              {
                "sp": "&lt;effectivedate -2cd YYYY-MM-DDT19:00:00+00:00&gt;",
                "v": "0.000",
                "q": "ZE2",
                "e": "5",
                "arc": null
              },
</v>
      </c>
      <c r="P282"/>
    </row>
    <row r="283" spans="1:16" x14ac:dyDescent="0.25">
      <c r="A283" t="s">
        <v>333</v>
      </c>
      <c r="B283" s="3">
        <v>0</v>
      </c>
      <c r="C283" s="3" t="s">
        <v>45</v>
      </c>
      <c r="D283" s="3">
        <v>5</v>
      </c>
      <c r="E283" s="5"/>
      <c r="F283" s="31" t="str">
        <f t="shared" si="37"/>
        <v/>
      </c>
      <c r="G283" s="31" t="str">
        <f t="shared" si="38"/>
        <v xml:space="preserve">,
</v>
      </c>
      <c r="H283" s="10" t="str">
        <f t="shared" si="39"/>
        <v xml:space="preserve">                "sp": "&lt;effectivedate -2cd YYYY-MM-DDT19:30:00+00:00&gt;",</v>
      </c>
      <c r="I283" t="str">
        <f t="shared" si="32"/>
        <v xml:space="preserve">                "v": "0.000",</v>
      </c>
      <c r="J283" t="str">
        <f t="shared" si="33"/>
        <v xml:space="preserve">                "q": "ZE2",</v>
      </c>
      <c r="K283" t="str">
        <f t="shared" si="34"/>
        <v xml:space="preserve">                "e": "5",</v>
      </c>
      <c r="L283" t="str">
        <f t="shared" si="35"/>
        <v xml:space="preserve">                "arc": null</v>
      </c>
      <c r="M283" s="11" t="str">
        <f t="shared" si="36"/>
        <v xml:space="preserve">              {
                "sp": "&lt;effectivedate -2cd YYYY-MM-DDT19:30:00+00:00&gt;",
                "v": "0.000",
                "q": "ZE2",
                "e": "5",
                "arc": null
              },
</v>
      </c>
      <c r="P283"/>
    </row>
    <row r="284" spans="1:16" x14ac:dyDescent="0.25">
      <c r="A284" t="s">
        <v>334</v>
      </c>
      <c r="B284" s="3">
        <v>0</v>
      </c>
      <c r="C284" s="3" t="s">
        <v>45</v>
      </c>
      <c r="D284" s="3">
        <v>5</v>
      </c>
      <c r="E284" s="5"/>
      <c r="F284" s="31" t="str">
        <f t="shared" si="37"/>
        <v/>
      </c>
      <c r="G284" s="31" t="str">
        <f t="shared" si="38"/>
        <v xml:space="preserve">,
</v>
      </c>
      <c r="H284" s="10" t="str">
        <f t="shared" si="39"/>
        <v xml:space="preserve">                "sp": "&lt;effectivedate -2cd YYYY-MM-DDT20:00:00+00:00&gt;",</v>
      </c>
      <c r="I284" t="str">
        <f t="shared" si="32"/>
        <v xml:space="preserve">                "v": "0.000",</v>
      </c>
      <c r="J284" t="str">
        <f t="shared" si="33"/>
        <v xml:space="preserve">                "q": "ZE2",</v>
      </c>
      <c r="K284" t="str">
        <f t="shared" si="34"/>
        <v xml:space="preserve">                "e": "5",</v>
      </c>
      <c r="L284" t="str">
        <f t="shared" si="35"/>
        <v xml:space="preserve">                "arc": null</v>
      </c>
      <c r="M284" s="11" t="str">
        <f t="shared" si="36"/>
        <v xml:space="preserve">              {
                "sp": "&lt;effectivedate -2cd YYYY-MM-DDT20:00:00+00:00&gt;",
                "v": "0.000",
                "q": "ZE2",
                "e": "5",
                "arc": null
              },
</v>
      </c>
      <c r="P284"/>
    </row>
    <row r="285" spans="1:16" x14ac:dyDescent="0.25">
      <c r="A285" t="s">
        <v>335</v>
      </c>
      <c r="B285" s="3">
        <v>0</v>
      </c>
      <c r="C285" s="3" t="s">
        <v>45</v>
      </c>
      <c r="D285" s="3">
        <v>5</v>
      </c>
      <c r="E285" s="5"/>
      <c r="F285" s="31" t="str">
        <f t="shared" si="37"/>
        <v/>
      </c>
      <c r="G285" s="31" t="str">
        <f t="shared" si="38"/>
        <v xml:space="preserve">,
</v>
      </c>
      <c r="H285" s="10" t="str">
        <f t="shared" si="39"/>
        <v xml:space="preserve">                "sp": "&lt;effectivedate -2cd YYYY-MM-DDT20:30:00+00:00&gt;",</v>
      </c>
      <c r="I285" t="str">
        <f t="shared" si="32"/>
        <v xml:space="preserve">                "v": "0.000",</v>
      </c>
      <c r="J285" t="str">
        <f t="shared" si="33"/>
        <v xml:space="preserve">                "q": "ZE2",</v>
      </c>
      <c r="K285" t="str">
        <f t="shared" si="34"/>
        <v xml:space="preserve">                "e": "5",</v>
      </c>
      <c r="L285" t="str">
        <f t="shared" si="35"/>
        <v xml:space="preserve">                "arc": null</v>
      </c>
      <c r="M285" s="11" t="str">
        <f t="shared" si="36"/>
        <v xml:space="preserve">              {
                "sp": "&lt;effectivedate -2cd YYYY-MM-DDT20:30:00+00:00&gt;",
                "v": "0.000",
                "q": "ZE2",
                "e": "5",
                "arc": null
              },
</v>
      </c>
      <c r="P285"/>
    </row>
    <row r="286" spans="1:16" x14ac:dyDescent="0.25">
      <c r="A286" t="s">
        <v>336</v>
      </c>
      <c r="B286" s="3">
        <v>0</v>
      </c>
      <c r="C286" s="3" t="s">
        <v>45</v>
      </c>
      <c r="D286" s="3">
        <v>5</v>
      </c>
      <c r="E286" s="5"/>
      <c r="F286" s="31" t="str">
        <f t="shared" si="37"/>
        <v/>
      </c>
      <c r="G286" s="31" t="str">
        <f t="shared" si="38"/>
        <v xml:space="preserve">,
</v>
      </c>
      <c r="H286" s="10" t="str">
        <f t="shared" si="39"/>
        <v xml:space="preserve">                "sp": "&lt;effectivedate -2cd YYYY-MM-DDT21:00:00+00:00&gt;",</v>
      </c>
      <c r="I286" t="str">
        <f t="shared" si="32"/>
        <v xml:space="preserve">                "v": "0.000",</v>
      </c>
      <c r="J286" t="str">
        <f t="shared" si="33"/>
        <v xml:space="preserve">                "q": "ZE2",</v>
      </c>
      <c r="K286" t="str">
        <f t="shared" si="34"/>
        <v xml:space="preserve">                "e": "5",</v>
      </c>
      <c r="L286" t="str">
        <f t="shared" si="35"/>
        <v xml:space="preserve">                "arc": null</v>
      </c>
      <c r="M286" s="11" t="str">
        <f t="shared" si="36"/>
        <v xml:space="preserve">              {
                "sp": "&lt;effectivedate -2cd YYYY-MM-DDT21:00:00+00:00&gt;",
                "v": "0.000",
                "q": "ZE2",
                "e": "5",
                "arc": null
              },
</v>
      </c>
      <c r="P286"/>
    </row>
    <row r="287" spans="1:16" x14ac:dyDescent="0.25">
      <c r="A287" t="s">
        <v>337</v>
      </c>
      <c r="B287" s="3">
        <v>0</v>
      </c>
      <c r="C287" s="3" t="s">
        <v>45</v>
      </c>
      <c r="D287" s="3">
        <v>5</v>
      </c>
      <c r="E287" s="5"/>
      <c r="F287" s="31" t="str">
        <f t="shared" si="37"/>
        <v/>
      </c>
      <c r="G287" s="31" t="str">
        <f t="shared" si="38"/>
        <v xml:space="preserve">,
</v>
      </c>
      <c r="H287" s="10" t="str">
        <f t="shared" si="39"/>
        <v xml:space="preserve">                "sp": "&lt;effectivedate -2cd YYYY-MM-DDT21:30:00+00:00&gt;",</v>
      </c>
      <c r="I287" t="str">
        <f t="shared" si="32"/>
        <v xml:space="preserve">                "v": "0.000",</v>
      </c>
      <c r="J287" t="str">
        <f t="shared" si="33"/>
        <v xml:space="preserve">                "q": "ZE2",</v>
      </c>
      <c r="K287" t="str">
        <f t="shared" si="34"/>
        <v xml:space="preserve">                "e": "5",</v>
      </c>
      <c r="L287" t="str">
        <f t="shared" si="35"/>
        <v xml:space="preserve">                "arc": null</v>
      </c>
      <c r="M287" s="11" t="str">
        <f t="shared" si="36"/>
        <v xml:space="preserve">              {
                "sp": "&lt;effectivedate -2cd YYYY-MM-DDT21:30:00+00:00&gt;",
                "v": "0.000",
                "q": "ZE2",
                "e": "5",
                "arc": null
              },
</v>
      </c>
      <c r="P287"/>
    </row>
    <row r="288" spans="1:16" x14ac:dyDescent="0.25">
      <c r="A288" t="s">
        <v>338</v>
      </c>
      <c r="B288" s="3">
        <v>0</v>
      </c>
      <c r="C288" s="3" t="s">
        <v>45</v>
      </c>
      <c r="D288" s="3">
        <v>5</v>
      </c>
      <c r="E288" s="5"/>
      <c r="F288" s="31" t="str">
        <f t="shared" si="37"/>
        <v/>
      </c>
      <c r="G288" s="31" t="str">
        <f t="shared" si="38"/>
        <v xml:space="preserve">,
</v>
      </c>
      <c r="H288" s="10" t="str">
        <f t="shared" si="39"/>
        <v xml:space="preserve">                "sp": "&lt;effectivedate -2cd YYYY-MM-DDT22:00:00+00:00&gt;",</v>
      </c>
      <c r="I288" t="str">
        <f t="shared" si="32"/>
        <v xml:space="preserve">                "v": "0.000",</v>
      </c>
      <c r="J288" t="str">
        <f t="shared" si="33"/>
        <v xml:space="preserve">                "q": "ZE2",</v>
      </c>
      <c r="K288" t="str">
        <f t="shared" si="34"/>
        <v xml:space="preserve">                "e": "5",</v>
      </c>
      <c r="L288" t="str">
        <f t="shared" si="35"/>
        <v xml:space="preserve">                "arc": null</v>
      </c>
      <c r="M288" s="11" t="str">
        <f t="shared" si="36"/>
        <v xml:space="preserve">              {
                "sp": "&lt;effectivedate -2cd YYYY-MM-DDT22:00:00+00:00&gt;",
                "v": "0.000",
                "q": "ZE2",
                "e": "5",
                "arc": null
              },
</v>
      </c>
      <c r="P288"/>
    </row>
    <row r="289" spans="1:16" x14ac:dyDescent="0.25">
      <c r="A289" t="s">
        <v>339</v>
      </c>
      <c r="B289" s="3">
        <v>0</v>
      </c>
      <c r="C289" s="3" t="s">
        <v>45</v>
      </c>
      <c r="D289" s="3">
        <v>5</v>
      </c>
      <c r="E289" s="5"/>
      <c r="F289" s="31" t="str">
        <f t="shared" si="37"/>
        <v/>
      </c>
      <c r="G289" s="31" t="str">
        <f t="shared" si="38"/>
        <v xml:space="preserve">,
</v>
      </c>
      <c r="H289" s="10" t="str">
        <f t="shared" si="39"/>
        <v xml:space="preserve">                "sp": "&lt;effectivedate -2cd YYYY-MM-DDT22:30:00+00:00&gt;",</v>
      </c>
      <c r="I289" t="str">
        <f t="shared" si="32"/>
        <v xml:space="preserve">                "v": "0.000",</v>
      </c>
      <c r="J289" t="str">
        <f t="shared" si="33"/>
        <v xml:space="preserve">                "q": "ZE2",</v>
      </c>
      <c r="K289" t="str">
        <f t="shared" si="34"/>
        <v xml:space="preserve">                "e": "5",</v>
      </c>
      <c r="L289" t="str">
        <f t="shared" si="35"/>
        <v xml:space="preserve">                "arc": null</v>
      </c>
      <c r="M289" s="11" t="str">
        <f t="shared" si="36"/>
        <v xml:space="preserve">              {
                "sp": "&lt;effectivedate -2cd YYYY-MM-DDT22:30:00+00:00&gt;",
                "v": "0.000",
                "q": "ZE2",
                "e": "5",
                "arc": null
              },
</v>
      </c>
      <c r="P289"/>
    </row>
    <row r="290" spans="1:16" x14ac:dyDescent="0.25">
      <c r="A290" t="s">
        <v>340</v>
      </c>
      <c r="B290" s="3">
        <v>0</v>
      </c>
      <c r="C290" s="3" t="s">
        <v>45</v>
      </c>
      <c r="D290" s="3">
        <v>5</v>
      </c>
      <c r="E290" s="5"/>
      <c r="F290" s="31" t="str">
        <f t="shared" si="37"/>
        <v/>
      </c>
      <c r="G290" s="31" t="str">
        <f t="shared" si="38"/>
        <v xml:space="preserve">,
</v>
      </c>
      <c r="H290" s="10" t="str">
        <f t="shared" si="39"/>
        <v xml:space="preserve">                "sp": "&lt;effectivedate -2cd YYYY-MM-DDT23:00:00+00:00&gt;",</v>
      </c>
      <c r="I290" t="str">
        <f t="shared" si="32"/>
        <v xml:space="preserve">                "v": "0.000",</v>
      </c>
      <c r="J290" t="str">
        <f t="shared" si="33"/>
        <v xml:space="preserve">                "q": "ZE2",</v>
      </c>
      <c r="K290" t="str">
        <f t="shared" si="34"/>
        <v xml:space="preserve">                "e": "5",</v>
      </c>
      <c r="L290" t="str">
        <f t="shared" si="35"/>
        <v xml:space="preserve">                "arc": null</v>
      </c>
      <c r="M290" s="11" t="str">
        <f t="shared" si="36"/>
        <v xml:space="preserve">              {
                "sp": "&lt;effectivedate -2cd YYYY-MM-DDT23:00:00+00:00&gt;",
                "v": "0.000",
                "q": "ZE2",
                "e": "5",
                "arc": null
              },
</v>
      </c>
      <c r="P290"/>
    </row>
    <row r="291" spans="1:16" x14ac:dyDescent="0.25">
      <c r="A291" t="s">
        <v>341</v>
      </c>
      <c r="B291" s="3">
        <v>0</v>
      </c>
      <c r="C291" s="3" t="s">
        <v>45</v>
      </c>
      <c r="D291" s="3">
        <v>5</v>
      </c>
      <c r="E291" s="5"/>
      <c r="F291" s="31" t="str">
        <f t="shared" si="37"/>
        <v/>
      </c>
      <c r="G291" s="31" t="str">
        <f t="shared" si="38"/>
        <v xml:space="preserve">,
</v>
      </c>
      <c r="H291" s="10" t="str">
        <f t="shared" si="39"/>
        <v xml:space="preserve">                "sp": "&lt;effectivedate -2cd YYYY-MM-DDT23:30:00+00:00&gt;",</v>
      </c>
      <c r="I291" t="str">
        <f t="shared" si="32"/>
        <v xml:space="preserve">                "v": "0.000",</v>
      </c>
      <c r="J291" t="str">
        <f t="shared" si="33"/>
        <v xml:space="preserve">                "q": "ZE2",</v>
      </c>
      <c r="K291" t="str">
        <f t="shared" si="34"/>
        <v xml:space="preserve">                "e": "5",</v>
      </c>
      <c r="L291" t="str">
        <f t="shared" si="35"/>
        <v xml:space="preserve">                "arc": null</v>
      </c>
      <c r="M291" s="11" t="str">
        <f t="shared" si="36"/>
        <v xml:space="preserve">              {
                "sp": "&lt;effectivedate -2cd YYYY-MM-DDT23:30:00+00:00&gt;",
                "v": "0.000",
                "q": "ZE2",
                "e": "5",
                "arc": null
              },
</v>
      </c>
      <c r="P291"/>
    </row>
    <row r="292" spans="1:16" x14ac:dyDescent="0.25">
      <c r="A292" t="s">
        <v>342</v>
      </c>
      <c r="B292" s="3">
        <v>0</v>
      </c>
      <c r="C292" s="3" t="s">
        <v>45</v>
      </c>
      <c r="D292" s="3">
        <v>5</v>
      </c>
      <c r="E292" s="5"/>
      <c r="F292" s="31" t="str">
        <f t="shared" si="37"/>
        <v/>
      </c>
      <c r="G292" s="31" t="str">
        <f t="shared" si="38"/>
        <v xml:space="preserve">
           ]
          },
</v>
      </c>
      <c r="H292" s="10" t="str">
        <f t="shared" si="39"/>
        <v xml:space="preserve">                "sp": "&lt;effectivedate -1cd YYYY-MM-DDT00:00:00+00:00&gt;",</v>
      </c>
      <c r="I292" t="str">
        <f t="shared" si="32"/>
        <v xml:space="preserve">                "v": "0.000",</v>
      </c>
      <c r="J292" t="str">
        <f t="shared" si="33"/>
        <v xml:space="preserve">                "q": "ZE2",</v>
      </c>
      <c r="K292" t="str">
        <f t="shared" si="34"/>
        <v xml:space="preserve">                "e": "5",</v>
      </c>
      <c r="L292" t="str">
        <f t="shared" si="35"/>
        <v xml:space="preserve">                "arc": null</v>
      </c>
      <c r="M292" s="11" t="str">
        <f t="shared" si="36"/>
        <v xml:space="preserve">              {
                "sp": "&lt;effectivedate -1cd YYYY-MM-DDT00:00:00+00:00&gt;",
                "v": "0.000",
                "q": "ZE2",
                "e": "5",
                "arc": null
              }
           ]
          },
</v>
      </c>
      <c r="P292"/>
    </row>
    <row r="293" spans="1:16" x14ac:dyDescent="0.25">
      <c r="A293" t="s">
        <v>343</v>
      </c>
      <c r="B293" s="3">
        <v>0</v>
      </c>
      <c r="C293" s="3" t="s">
        <v>45</v>
      </c>
      <c r="D293" s="3">
        <v>5</v>
      </c>
      <c r="E293" s="5"/>
      <c r="F293" s="31" t="str">
        <f t="shared" si="37"/>
        <v xml:space="preserve">          {
            "settlementDay": {
              "settlementDayDate": "&lt;effectivedate -1cd YYYY-MM-DDT00:00:00+00:00&gt;",
              "periodDuration": 30
            },
            "consumptionPeriods": [
</v>
      </c>
      <c r="G293" s="31" t="str">
        <f t="shared" si="38"/>
        <v xml:space="preserve">,
</v>
      </c>
      <c r="H293" s="10" t="str">
        <f t="shared" si="39"/>
        <v xml:space="preserve">                "sp": "&lt;effectivedate -1cd YYYY-MM-DDT00:30:00+00:00&gt;",</v>
      </c>
      <c r="I293" t="str">
        <f t="shared" si="32"/>
        <v xml:space="preserve">                "v": "0.000",</v>
      </c>
      <c r="J293" t="str">
        <f t="shared" si="33"/>
        <v xml:space="preserve">                "q": "ZE2",</v>
      </c>
      <c r="K293" t="str">
        <f t="shared" si="34"/>
        <v xml:space="preserve">                "e": "5",</v>
      </c>
      <c r="L293" t="str">
        <f t="shared" si="35"/>
        <v xml:space="preserve">                "arc": null</v>
      </c>
      <c r="M293" s="11" t="str">
        <f t="shared" si="36"/>
        <v xml:space="preserve">          {
            "settlementDay": {
              "settlementDayDate": "&lt;effectivedate -1cd YYYY-MM-DDT00:00:00+00:00&gt;",
              "periodDuration": 30
            },
            "consumptionPeriods": [
              {
                "sp": "&lt;effectivedate -1cd YYYY-MM-DDT00:30:00+00:00&gt;",
                "v": "0.000",
                "q": "ZE2",
                "e": "5",
                "arc": null
              },
</v>
      </c>
      <c r="P293"/>
    </row>
    <row r="294" spans="1:16" x14ac:dyDescent="0.25">
      <c r="A294" t="s">
        <v>344</v>
      </c>
      <c r="B294" s="3">
        <v>0</v>
      </c>
      <c r="C294" s="3" t="s">
        <v>45</v>
      </c>
      <c r="D294" s="3">
        <v>5</v>
      </c>
      <c r="E294" s="5"/>
      <c r="F294" s="31" t="str">
        <f t="shared" si="37"/>
        <v/>
      </c>
      <c r="G294" s="31" t="str">
        <f t="shared" si="38"/>
        <v xml:space="preserve">,
</v>
      </c>
      <c r="H294" s="10" t="str">
        <f t="shared" si="39"/>
        <v xml:space="preserve">                "sp": "&lt;effectivedate -1cd YYYY-MM-DDT01:00:00+00:00&gt;",</v>
      </c>
      <c r="I294" t="str">
        <f t="shared" si="32"/>
        <v xml:space="preserve">                "v": "0.000",</v>
      </c>
      <c r="J294" t="str">
        <f t="shared" si="33"/>
        <v xml:space="preserve">                "q": "ZE2",</v>
      </c>
      <c r="K294" t="str">
        <f t="shared" si="34"/>
        <v xml:space="preserve">                "e": "5",</v>
      </c>
      <c r="L294" t="str">
        <f t="shared" si="35"/>
        <v xml:space="preserve">                "arc": null</v>
      </c>
      <c r="M294" s="11" t="str">
        <f t="shared" si="36"/>
        <v xml:space="preserve">              {
                "sp": "&lt;effectivedate -1cd YYYY-MM-DDT01:00:00+00:00&gt;",
                "v": "0.000",
                "q": "ZE2",
                "e": "5",
                "arc": null
              },
</v>
      </c>
      <c r="P294"/>
    </row>
    <row r="295" spans="1:16" x14ac:dyDescent="0.25">
      <c r="A295" t="s">
        <v>345</v>
      </c>
      <c r="B295" s="3">
        <v>0</v>
      </c>
      <c r="C295" s="3" t="s">
        <v>45</v>
      </c>
      <c r="D295" s="3">
        <v>5</v>
      </c>
      <c r="E295" s="5"/>
      <c r="F295" s="31" t="str">
        <f t="shared" si="37"/>
        <v/>
      </c>
      <c r="G295" s="31" t="str">
        <f t="shared" si="38"/>
        <v xml:space="preserve">,
</v>
      </c>
      <c r="H295" s="10" t="str">
        <f t="shared" si="39"/>
        <v xml:space="preserve">                "sp": "&lt;effectivedate -1cd YYYY-MM-DDT01:30:00+00:00&gt;",</v>
      </c>
      <c r="I295" t="str">
        <f t="shared" si="32"/>
        <v xml:space="preserve">                "v": "0.000",</v>
      </c>
      <c r="J295" t="str">
        <f t="shared" si="33"/>
        <v xml:space="preserve">                "q": "ZE2",</v>
      </c>
      <c r="K295" t="str">
        <f t="shared" si="34"/>
        <v xml:space="preserve">                "e": "5",</v>
      </c>
      <c r="L295" t="str">
        <f t="shared" si="35"/>
        <v xml:space="preserve">                "arc": null</v>
      </c>
      <c r="M295" s="11" t="str">
        <f t="shared" si="36"/>
        <v xml:space="preserve">              {
                "sp": "&lt;effectivedate -1cd YYYY-MM-DDT01:30:00+00:00&gt;",
                "v": "0.000",
                "q": "ZE2",
                "e": "5",
                "arc": null
              },
</v>
      </c>
      <c r="P295"/>
    </row>
    <row r="296" spans="1:16" x14ac:dyDescent="0.25">
      <c r="A296" t="s">
        <v>346</v>
      </c>
      <c r="B296" s="3">
        <v>0</v>
      </c>
      <c r="C296" s="3" t="s">
        <v>45</v>
      </c>
      <c r="D296" s="3">
        <v>5</v>
      </c>
      <c r="E296" s="5"/>
      <c r="F296" s="31" t="str">
        <f t="shared" si="37"/>
        <v/>
      </c>
      <c r="G296" s="31" t="str">
        <f t="shared" si="38"/>
        <v xml:space="preserve">,
</v>
      </c>
      <c r="H296" s="10" t="str">
        <f t="shared" si="39"/>
        <v xml:space="preserve">                "sp": "&lt;effectivedate -1cd YYYY-MM-DDT02:00:00+00:00&gt;",</v>
      </c>
      <c r="I296" t="str">
        <f t="shared" si="32"/>
        <v xml:space="preserve">                "v": "0.000",</v>
      </c>
      <c r="J296" t="str">
        <f t="shared" si="33"/>
        <v xml:space="preserve">                "q": "ZE2",</v>
      </c>
      <c r="K296" t="str">
        <f t="shared" si="34"/>
        <v xml:space="preserve">                "e": "5",</v>
      </c>
      <c r="L296" t="str">
        <f t="shared" si="35"/>
        <v xml:space="preserve">                "arc": null</v>
      </c>
      <c r="M296" s="11" t="str">
        <f t="shared" si="36"/>
        <v xml:space="preserve">              {
                "sp": "&lt;effectivedate -1cd YYYY-MM-DDT02:00:00+00:00&gt;",
                "v": "0.000",
                "q": "ZE2",
                "e": "5",
                "arc": null
              },
</v>
      </c>
      <c r="P296"/>
    </row>
    <row r="297" spans="1:16" x14ac:dyDescent="0.25">
      <c r="A297" t="s">
        <v>347</v>
      </c>
      <c r="B297" s="3">
        <v>0</v>
      </c>
      <c r="C297" s="3" t="s">
        <v>45</v>
      </c>
      <c r="D297" s="3">
        <v>5</v>
      </c>
      <c r="E297" s="5"/>
      <c r="F297" s="31" t="str">
        <f t="shared" si="37"/>
        <v/>
      </c>
      <c r="G297" s="31" t="str">
        <f t="shared" si="38"/>
        <v xml:space="preserve">,
</v>
      </c>
      <c r="H297" s="10" t="str">
        <f t="shared" si="39"/>
        <v xml:space="preserve">                "sp": "&lt;effectivedate -1cd YYYY-MM-DDT02:30:00+00:00&gt;",</v>
      </c>
      <c r="I297" t="str">
        <f t="shared" si="32"/>
        <v xml:space="preserve">                "v": "0.000",</v>
      </c>
      <c r="J297" t="str">
        <f t="shared" si="33"/>
        <v xml:space="preserve">                "q": "ZE2",</v>
      </c>
      <c r="K297" t="str">
        <f t="shared" si="34"/>
        <v xml:space="preserve">                "e": "5",</v>
      </c>
      <c r="L297" t="str">
        <f t="shared" si="35"/>
        <v xml:space="preserve">                "arc": null</v>
      </c>
      <c r="M297" s="11" t="str">
        <f t="shared" si="36"/>
        <v xml:space="preserve">              {
                "sp": "&lt;effectivedate -1cd YYYY-MM-DDT02:30:00+00:00&gt;",
                "v": "0.000",
                "q": "ZE2",
                "e": "5",
                "arc": null
              },
</v>
      </c>
      <c r="P297"/>
    </row>
    <row r="298" spans="1:16" x14ac:dyDescent="0.25">
      <c r="A298" t="s">
        <v>348</v>
      </c>
      <c r="B298" s="3">
        <v>0</v>
      </c>
      <c r="C298" s="3" t="s">
        <v>45</v>
      </c>
      <c r="D298" s="3">
        <v>5</v>
      </c>
      <c r="E298" s="5"/>
      <c r="F298" s="31" t="str">
        <f t="shared" si="37"/>
        <v/>
      </c>
      <c r="G298" s="31" t="str">
        <f t="shared" si="38"/>
        <v xml:space="preserve">,
</v>
      </c>
      <c r="H298" s="10" t="str">
        <f t="shared" si="39"/>
        <v xml:space="preserve">                "sp": "&lt;effectivedate -1cd YYYY-MM-DDT03:00:00+00:00&gt;",</v>
      </c>
      <c r="I298" t="str">
        <f t="shared" si="32"/>
        <v xml:space="preserve">                "v": "0.000",</v>
      </c>
      <c r="J298" t="str">
        <f t="shared" si="33"/>
        <v xml:space="preserve">                "q": "ZE2",</v>
      </c>
      <c r="K298" t="str">
        <f t="shared" si="34"/>
        <v xml:space="preserve">                "e": "5",</v>
      </c>
      <c r="L298" t="str">
        <f t="shared" si="35"/>
        <v xml:space="preserve">                "arc": null</v>
      </c>
      <c r="M298" s="11" t="str">
        <f t="shared" si="36"/>
        <v xml:space="preserve">              {
                "sp": "&lt;effectivedate -1cd YYYY-MM-DDT03:00:00+00:00&gt;",
                "v": "0.000",
                "q": "ZE2",
                "e": "5",
                "arc": null
              },
</v>
      </c>
      <c r="P298"/>
    </row>
    <row r="299" spans="1:16" x14ac:dyDescent="0.25">
      <c r="A299" t="s">
        <v>349</v>
      </c>
      <c r="B299" s="3">
        <v>0</v>
      </c>
      <c r="C299" s="3" t="s">
        <v>45</v>
      </c>
      <c r="D299" s="3">
        <v>5</v>
      </c>
      <c r="E299" s="5"/>
      <c r="F299" s="31" t="str">
        <f t="shared" si="37"/>
        <v/>
      </c>
      <c r="G299" s="31" t="str">
        <f t="shared" si="38"/>
        <v xml:space="preserve">,
</v>
      </c>
      <c r="H299" s="10" t="str">
        <f t="shared" si="39"/>
        <v xml:space="preserve">                "sp": "&lt;effectivedate -1cd YYYY-MM-DDT03:30:00+00:00&gt;",</v>
      </c>
      <c r="I299" t="str">
        <f t="shared" si="32"/>
        <v xml:space="preserve">                "v": "0.000",</v>
      </c>
      <c r="J299" t="str">
        <f t="shared" si="33"/>
        <v xml:space="preserve">                "q": "ZE2",</v>
      </c>
      <c r="K299" t="str">
        <f t="shared" si="34"/>
        <v xml:space="preserve">                "e": "5",</v>
      </c>
      <c r="L299" t="str">
        <f t="shared" si="35"/>
        <v xml:space="preserve">                "arc": null</v>
      </c>
      <c r="M299" s="11" t="str">
        <f t="shared" si="36"/>
        <v xml:space="preserve">              {
                "sp": "&lt;effectivedate -1cd YYYY-MM-DDT03:30:00+00:00&gt;",
                "v": "0.000",
                "q": "ZE2",
                "e": "5",
                "arc": null
              },
</v>
      </c>
      <c r="P299"/>
    </row>
    <row r="300" spans="1:16" x14ac:dyDescent="0.25">
      <c r="A300" t="s">
        <v>350</v>
      </c>
      <c r="B300" s="3">
        <v>0</v>
      </c>
      <c r="C300" s="3" t="s">
        <v>45</v>
      </c>
      <c r="D300" s="3">
        <v>5</v>
      </c>
      <c r="E300" s="5"/>
      <c r="F300" s="31" t="str">
        <f t="shared" si="37"/>
        <v/>
      </c>
      <c r="G300" s="31" t="str">
        <f t="shared" si="38"/>
        <v xml:space="preserve">,
</v>
      </c>
      <c r="H300" s="10" t="str">
        <f t="shared" si="39"/>
        <v xml:space="preserve">                "sp": "&lt;effectivedate -1cd YYYY-MM-DDT04:00:00+00:00&gt;",</v>
      </c>
      <c r="I300" t="str">
        <f t="shared" si="32"/>
        <v xml:space="preserve">                "v": "0.000",</v>
      </c>
      <c r="J300" t="str">
        <f t="shared" si="33"/>
        <v xml:space="preserve">                "q": "ZE2",</v>
      </c>
      <c r="K300" t="str">
        <f t="shared" si="34"/>
        <v xml:space="preserve">                "e": "5",</v>
      </c>
      <c r="L300" t="str">
        <f t="shared" si="35"/>
        <v xml:space="preserve">                "arc": null</v>
      </c>
      <c r="M300" s="11" t="str">
        <f t="shared" si="36"/>
        <v xml:space="preserve">              {
                "sp": "&lt;effectivedate -1cd YYYY-MM-DDT04:00:00+00:00&gt;",
                "v": "0.000",
                "q": "ZE2",
                "e": "5",
                "arc": null
              },
</v>
      </c>
      <c r="P300"/>
    </row>
    <row r="301" spans="1:16" x14ac:dyDescent="0.25">
      <c r="A301" t="s">
        <v>351</v>
      </c>
      <c r="B301" s="3">
        <v>0</v>
      </c>
      <c r="C301" s="3" t="s">
        <v>45</v>
      </c>
      <c r="D301" s="3">
        <v>5</v>
      </c>
      <c r="E301" s="5"/>
      <c r="F301" s="31" t="str">
        <f t="shared" si="37"/>
        <v/>
      </c>
      <c r="G301" s="31" t="str">
        <f t="shared" si="38"/>
        <v xml:space="preserve">,
</v>
      </c>
      <c r="H301" s="10" t="str">
        <f t="shared" si="39"/>
        <v xml:space="preserve">                "sp": "&lt;effectivedate -1cd YYYY-MM-DDT04:30:00+00:00&gt;",</v>
      </c>
      <c r="I301" t="str">
        <f t="shared" si="32"/>
        <v xml:space="preserve">                "v": "0.000",</v>
      </c>
      <c r="J301" t="str">
        <f t="shared" si="33"/>
        <v xml:space="preserve">                "q": "ZE2",</v>
      </c>
      <c r="K301" t="str">
        <f t="shared" si="34"/>
        <v xml:space="preserve">                "e": "5",</v>
      </c>
      <c r="L301" t="str">
        <f t="shared" si="35"/>
        <v xml:space="preserve">                "arc": null</v>
      </c>
      <c r="M301" s="11" t="str">
        <f t="shared" si="36"/>
        <v xml:space="preserve">              {
                "sp": "&lt;effectivedate -1cd YYYY-MM-DDT04:30:00+00:00&gt;",
                "v": "0.000",
                "q": "ZE2",
                "e": "5",
                "arc": null
              },
</v>
      </c>
      <c r="P301"/>
    </row>
    <row r="302" spans="1:16" x14ac:dyDescent="0.25">
      <c r="A302" t="s">
        <v>352</v>
      </c>
      <c r="B302" s="3">
        <v>0</v>
      </c>
      <c r="C302" s="3" t="s">
        <v>45</v>
      </c>
      <c r="D302" s="3">
        <v>5</v>
      </c>
      <c r="E302" s="5"/>
      <c r="F302" s="31" t="str">
        <f t="shared" si="37"/>
        <v/>
      </c>
      <c r="G302" s="31" t="str">
        <f t="shared" si="38"/>
        <v xml:space="preserve">,
</v>
      </c>
      <c r="H302" s="10" t="str">
        <f t="shared" si="39"/>
        <v xml:space="preserve">                "sp": "&lt;effectivedate -1cd YYYY-MM-DDT05:00:00+00:00&gt;",</v>
      </c>
      <c r="I302" t="str">
        <f t="shared" si="32"/>
        <v xml:space="preserve">                "v": "0.000",</v>
      </c>
      <c r="J302" t="str">
        <f t="shared" si="33"/>
        <v xml:space="preserve">                "q": "ZE2",</v>
      </c>
      <c r="K302" t="str">
        <f t="shared" si="34"/>
        <v xml:space="preserve">                "e": "5",</v>
      </c>
      <c r="L302" t="str">
        <f t="shared" si="35"/>
        <v xml:space="preserve">                "arc": null</v>
      </c>
      <c r="M302" s="11" t="str">
        <f t="shared" si="36"/>
        <v xml:space="preserve">              {
                "sp": "&lt;effectivedate -1cd YYYY-MM-DDT05:00:00+00:00&gt;",
                "v": "0.000",
                "q": "ZE2",
                "e": "5",
                "arc": null
              },
</v>
      </c>
      <c r="P302"/>
    </row>
    <row r="303" spans="1:16" x14ac:dyDescent="0.25">
      <c r="A303" t="s">
        <v>353</v>
      </c>
      <c r="B303" s="3">
        <v>0</v>
      </c>
      <c r="C303" s="3" t="s">
        <v>45</v>
      </c>
      <c r="D303" s="3">
        <v>5</v>
      </c>
      <c r="E303" s="5"/>
      <c r="F303" s="31" t="str">
        <f t="shared" si="37"/>
        <v/>
      </c>
      <c r="G303" s="31" t="str">
        <f t="shared" si="38"/>
        <v xml:space="preserve">,
</v>
      </c>
      <c r="H303" s="10" t="str">
        <f t="shared" si="39"/>
        <v xml:space="preserve">                "sp": "&lt;effectivedate -1cd YYYY-MM-DDT05:30:00+00:00&gt;",</v>
      </c>
      <c r="I303" t="str">
        <f t="shared" si="32"/>
        <v xml:space="preserve">                "v": "0.000",</v>
      </c>
      <c r="J303" t="str">
        <f t="shared" si="33"/>
        <v xml:space="preserve">                "q": "ZE2",</v>
      </c>
      <c r="K303" t="str">
        <f t="shared" si="34"/>
        <v xml:space="preserve">                "e": "5",</v>
      </c>
      <c r="L303" t="str">
        <f t="shared" si="35"/>
        <v xml:space="preserve">                "arc": null</v>
      </c>
      <c r="M303" s="11" t="str">
        <f t="shared" si="36"/>
        <v xml:space="preserve">              {
                "sp": "&lt;effectivedate -1cd YYYY-MM-DDT05:30:00+00:00&gt;",
                "v": "0.000",
                "q": "ZE2",
                "e": "5",
                "arc": null
              },
</v>
      </c>
      <c r="P303"/>
    </row>
    <row r="304" spans="1:16" x14ac:dyDescent="0.25">
      <c r="A304" t="s">
        <v>354</v>
      </c>
      <c r="B304" s="3">
        <v>0</v>
      </c>
      <c r="C304" s="3" t="s">
        <v>45</v>
      </c>
      <c r="D304" s="3">
        <v>5</v>
      </c>
      <c r="E304" s="5"/>
      <c r="F304" s="31" t="str">
        <f t="shared" si="37"/>
        <v/>
      </c>
      <c r="G304" s="31" t="str">
        <f t="shared" si="38"/>
        <v xml:space="preserve">,
</v>
      </c>
      <c r="H304" s="10" t="str">
        <f t="shared" si="39"/>
        <v xml:space="preserve">                "sp": "&lt;effectivedate -1cd YYYY-MM-DDT06:00:00+00:00&gt;",</v>
      </c>
      <c r="I304" t="str">
        <f t="shared" si="32"/>
        <v xml:space="preserve">                "v": "0.000",</v>
      </c>
      <c r="J304" t="str">
        <f t="shared" si="33"/>
        <v xml:space="preserve">                "q": "ZE2",</v>
      </c>
      <c r="K304" t="str">
        <f t="shared" si="34"/>
        <v xml:space="preserve">                "e": "5",</v>
      </c>
      <c r="L304" t="str">
        <f t="shared" si="35"/>
        <v xml:space="preserve">                "arc": null</v>
      </c>
      <c r="M304" s="11" t="str">
        <f t="shared" si="36"/>
        <v xml:space="preserve">              {
                "sp": "&lt;effectivedate -1cd YYYY-MM-DDT06:00:00+00:00&gt;",
                "v": "0.000",
                "q": "ZE2",
                "e": "5",
                "arc": null
              },
</v>
      </c>
      <c r="P304"/>
    </row>
    <row r="305" spans="1:16" x14ac:dyDescent="0.25">
      <c r="A305" t="s">
        <v>355</v>
      </c>
      <c r="B305" s="3">
        <v>0</v>
      </c>
      <c r="C305" s="3" t="s">
        <v>45</v>
      </c>
      <c r="D305" s="3">
        <v>5</v>
      </c>
      <c r="E305" s="5"/>
      <c r="F305" s="31" t="str">
        <f t="shared" si="37"/>
        <v/>
      </c>
      <c r="G305" s="31" t="str">
        <f t="shared" si="38"/>
        <v xml:space="preserve">,
</v>
      </c>
      <c r="H305" s="10" t="str">
        <f t="shared" si="39"/>
        <v xml:space="preserve">                "sp": "&lt;effectivedate -1cd YYYY-MM-DDT06:30:00+00:00&gt;",</v>
      </c>
      <c r="I305" t="str">
        <f t="shared" si="32"/>
        <v xml:space="preserve">                "v": "0.000",</v>
      </c>
      <c r="J305" t="str">
        <f t="shared" si="33"/>
        <v xml:space="preserve">                "q": "ZE2",</v>
      </c>
      <c r="K305" t="str">
        <f t="shared" si="34"/>
        <v xml:space="preserve">                "e": "5",</v>
      </c>
      <c r="L305" t="str">
        <f t="shared" si="35"/>
        <v xml:space="preserve">                "arc": null</v>
      </c>
      <c r="M305" s="11" t="str">
        <f t="shared" si="36"/>
        <v xml:space="preserve">              {
                "sp": "&lt;effectivedate -1cd YYYY-MM-DDT06:30:00+00:00&gt;",
                "v": "0.000",
                "q": "ZE2",
                "e": "5",
                "arc": null
              },
</v>
      </c>
      <c r="P305"/>
    </row>
    <row r="306" spans="1:16" x14ac:dyDescent="0.25">
      <c r="A306" t="s">
        <v>356</v>
      </c>
      <c r="B306" s="3">
        <v>0</v>
      </c>
      <c r="C306" s="3" t="s">
        <v>45</v>
      </c>
      <c r="D306" s="3">
        <v>5</v>
      </c>
      <c r="E306" s="5"/>
      <c r="F306" s="31" t="str">
        <f t="shared" si="37"/>
        <v/>
      </c>
      <c r="G306" s="31" t="str">
        <f t="shared" si="38"/>
        <v xml:space="preserve">,
</v>
      </c>
      <c r="H306" s="10" t="str">
        <f t="shared" si="39"/>
        <v xml:space="preserve">                "sp": "&lt;effectivedate -1cd YYYY-MM-DDT07:00:00+00:00&gt;",</v>
      </c>
      <c r="I306" t="str">
        <f t="shared" si="32"/>
        <v xml:space="preserve">                "v": "0.000",</v>
      </c>
      <c r="J306" t="str">
        <f t="shared" si="33"/>
        <v xml:space="preserve">                "q": "ZE2",</v>
      </c>
      <c r="K306" t="str">
        <f t="shared" si="34"/>
        <v xml:space="preserve">                "e": "5",</v>
      </c>
      <c r="L306" t="str">
        <f t="shared" si="35"/>
        <v xml:space="preserve">                "arc": null</v>
      </c>
      <c r="M306" s="11" t="str">
        <f t="shared" si="36"/>
        <v xml:space="preserve">              {
                "sp": "&lt;effectivedate -1cd YYYY-MM-DDT07:00:00+00:00&gt;",
                "v": "0.000",
                "q": "ZE2",
                "e": "5",
                "arc": null
              },
</v>
      </c>
      <c r="P306"/>
    </row>
    <row r="307" spans="1:16" x14ac:dyDescent="0.25">
      <c r="A307" t="s">
        <v>357</v>
      </c>
      <c r="B307" s="3">
        <v>0</v>
      </c>
      <c r="C307" s="3" t="s">
        <v>45</v>
      </c>
      <c r="D307" s="3">
        <v>5</v>
      </c>
      <c r="E307" s="5"/>
      <c r="F307" s="31" t="str">
        <f t="shared" si="37"/>
        <v/>
      </c>
      <c r="G307" s="31" t="str">
        <f t="shared" si="38"/>
        <v xml:space="preserve">,
</v>
      </c>
      <c r="H307" s="10" t="str">
        <f t="shared" si="39"/>
        <v xml:space="preserve">                "sp": "&lt;effectivedate -1cd YYYY-MM-DDT07:30:00+00:00&gt;",</v>
      </c>
      <c r="I307" t="str">
        <f t="shared" si="32"/>
        <v xml:space="preserve">                "v": "0.000",</v>
      </c>
      <c r="J307" t="str">
        <f t="shared" si="33"/>
        <v xml:space="preserve">                "q": "ZE2",</v>
      </c>
      <c r="K307" t="str">
        <f t="shared" si="34"/>
        <v xml:space="preserve">                "e": "5",</v>
      </c>
      <c r="L307" t="str">
        <f t="shared" si="35"/>
        <v xml:space="preserve">                "arc": null</v>
      </c>
      <c r="M307" s="11" t="str">
        <f t="shared" si="36"/>
        <v xml:space="preserve">              {
                "sp": "&lt;effectivedate -1cd YYYY-MM-DDT07:30:00+00:00&gt;",
                "v": "0.000",
                "q": "ZE2",
                "e": "5",
                "arc": null
              },
</v>
      </c>
      <c r="P307"/>
    </row>
    <row r="308" spans="1:16" x14ac:dyDescent="0.25">
      <c r="A308" t="s">
        <v>358</v>
      </c>
      <c r="B308" s="3">
        <v>0</v>
      </c>
      <c r="C308" s="3" t="s">
        <v>45</v>
      </c>
      <c r="D308" s="3">
        <v>5</v>
      </c>
      <c r="E308" s="5"/>
      <c r="F308" s="31" t="str">
        <f t="shared" si="37"/>
        <v/>
      </c>
      <c r="G308" s="31" t="str">
        <f t="shared" si="38"/>
        <v xml:space="preserve">,
</v>
      </c>
      <c r="H308" s="10" t="str">
        <f t="shared" si="39"/>
        <v xml:space="preserve">                "sp": "&lt;effectivedate -1cd YYYY-MM-DDT08:00:00+00:00&gt;",</v>
      </c>
      <c r="I308" t="str">
        <f t="shared" si="32"/>
        <v xml:space="preserve">                "v": "0.000",</v>
      </c>
      <c r="J308" t="str">
        <f t="shared" si="33"/>
        <v xml:space="preserve">                "q": "ZE2",</v>
      </c>
      <c r="K308" t="str">
        <f t="shared" si="34"/>
        <v xml:space="preserve">                "e": "5",</v>
      </c>
      <c r="L308" t="str">
        <f t="shared" si="35"/>
        <v xml:space="preserve">                "arc": null</v>
      </c>
      <c r="M308" s="11" t="str">
        <f t="shared" si="36"/>
        <v xml:space="preserve">              {
                "sp": "&lt;effectivedate -1cd YYYY-MM-DDT08:00:00+00:00&gt;",
                "v": "0.000",
                "q": "ZE2",
                "e": "5",
                "arc": null
              },
</v>
      </c>
      <c r="P308"/>
    </row>
    <row r="309" spans="1:16" x14ac:dyDescent="0.25">
      <c r="A309" t="s">
        <v>359</v>
      </c>
      <c r="B309" s="3">
        <v>0</v>
      </c>
      <c r="C309" s="3" t="s">
        <v>45</v>
      </c>
      <c r="D309" s="3">
        <v>5</v>
      </c>
      <c r="E309" s="5"/>
      <c r="F309" s="31" t="str">
        <f t="shared" si="37"/>
        <v/>
      </c>
      <c r="G309" s="31" t="str">
        <f t="shared" si="38"/>
        <v xml:space="preserve">,
</v>
      </c>
      <c r="H309" s="10" t="str">
        <f t="shared" si="39"/>
        <v xml:space="preserve">                "sp": "&lt;effectivedate -1cd YYYY-MM-DDT08:30:00+00:00&gt;",</v>
      </c>
      <c r="I309" t="str">
        <f t="shared" si="32"/>
        <v xml:space="preserve">                "v": "0.000",</v>
      </c>
      <c r="J309" t="str">
        <f t="shared" si="33"/>
        <v xml:space="preserve">                "q": "ZE2",</v>
      </c>
      <c r="K309" t="str">
        <f t="shared" si="34"/>
        <v xml:space="preserve">                "e": "5",</v>
      </c>
      <c r="L309" t="str">
        <f t="shared" si="35"/>
        <v xml:space="preserve">                "arc": null</v>
      </c>
      <c r="M309" s="11" t="str">
        <f t="shared" si="36"/>
        <v xml:space="preserve">              {
                "sp": "&lt;effectivedate -1cd YYYY-MM-DDT08:30:00+00:00&gt;",
                "v": "0.000",
                "q": "ZE2",
                "e": "5",
                "arc": null
              },
</v>
      </c>
      <c r="P309"/>
    </row>
    <row r="310" spans="1:16" x14ac:dyDescent="0.25">
      <c r="A310" t="s">
        <v>360</v>
      </c>
      <c r="B310" s="3">
        <v>0</v>
      </c>
      <c r="C310" s="3" t="s">
        <v>45</v>
      </c>
      <c r="D310" s="3">
        <v>5</v>
      </c>
      <c r="E310" s="5"/>
      <c r="F310" s="31" t="str">
        <f t="shared" si="37"/>
        <v/>
      </c>
      <c r="G310" s="31" t="str">
        <f t="shared" si="38"/>
        <v xml:space="preserve">,
</v>
      </c>
      <c r="H310" s="10" t="str">
        <f t="shared" si="39"/>
        <v xml:space="preserve">                "sp": "&lt;effectivedate -1cd YYYY-MM-DDT09:00:00+00:00&gt;",</v>
      </c>
      <c r="I310" t="str">
        <f t="shared" ref="I310:I340" si="40">"                ""v"": """&amp;TEXT(B310,"0.000")&amp;""","</f>
        <v xml:space="preserve">                "v": "0.000",</v>
      </c>
      <c r="J310" t="str">
        <f t="shared" ref="J310:J340" si="41">"                ""q"": """&amp;C310&amp;""","</f>
        <v xml:space="preserve">                "q": "ZE2",</v>
      </c>
      <c r="K310" t="str">
        <f t="shared" ref="K310:K340" si="42">IF(LEN(TRIM(D310))=0,"                ""e"": null,","                ""e"": """&amp;D310&amp;""",")</f>
        <v xml:space="preserve">                "e": "5",</v>
      </c>
      <c r="L310" t="str">
        <f t="shared" ref="L310:L340" si="43">IF(LEN(TRIM(E310))=0,"                ""arc"": null","                ""arc"": """&amp;E310&amp;"""")</f>
        <v xml:space="preserve">                "arc": null</v>
      </c>
      <c r="M310" s="11" t="str">
        <f t="shared" ref="M310:M340" si="44">F310&amp;"              {
"&amp;H310&amp;"
"&amp;I310&amp;"
"&amp;J310&amp;"
"&amp;K310&amp;"
"&amp;L310&amp;"
              }"&amp;G310</f>
        <v xml:space="preserve">              {
                "sp": "&lt;effectivedate -1cd YYYY-MM-DDT09:00:00+00:00&gt;",
                "v": "0.000",
                "q": "ZE2",
                "e": "5",
                "arc": null
              },
</v>
      </c>
      <c r="P310"/>
    </row>
    <row r="311" spans="1:16" x14ac:dyDescent="0.25">
      <c r="A311" t="s">
        <v>361</v>
      </c>
      <c r="B311" s="3">
        <v>0</v>
      </c>
      <c r="C311" s="3" t="s">
        <v>45</v>
      </c>
      <c r="D311" s="3">
        <v>5</v>
      </c>
      <c r="E311" s="5"/>
      <c r="F311" s="31" t="str">
        <f t="shared" si="37"/>
        <v/>
      </c>
      <c r="G311" s="31" t="str">
        <f t="shared" si="38"/>
        <v xml:space="preserve">,
</v>
      </c>
      <c r="H311" s="10" t="str">
        <f t="shared" si="39"/>
        <v xml:space="preserve">                "sp": "&lt;effectivedate -1cd YYYY-MM-DDT09:30:00+00:00&gt;",</v>
      </c>
      <c r="I311" t="str">
        <f t="shared" si="40"/>
        <v xml:space="preserve">                "v": "0.000",</v>
      </c>
      <c r="J311" t="str">
        <f t="shared" si="41"/>
        <v xml:space="preserve">                "q": "ZE2",</v>
      </c>
      <c r="K311" t="str">
        <f t="shared" si="42"/>
        <v xml:space="preserve">                "e": "5",</v>
      </c>
      <c r="L311" t="str">
        <f t="shared" si="43"/>
        <v xml:space="preserve">                "arc": null</v>
      </c>
      <c r="M311" s="11" t="str">
        <f t="shared" si="44"/>
        <v xml:space="preserve">              {
                "sp": "&lt;effectivedate -1cd YYYY-MM-DDT09:30:00+00:00&gt;",
                "v": "0.000",
                "q": "ZE2",
                "e": "5",
                "arc": null
              },
</v>
      </c>
      <c r="P311"/>
    </row>
    <row r="312" spans="1:16" x14ac:dyDescent="0.25">
      <c r="A312" t="s">
        <v>362</v>
      </c>
      <c r="B312" s="3">
        <v>0</v>
      </c>
      <c r="C312" s="3" t="s">
        <v>45</v>
      </c>
      <c r="D312" s="3">
        <v>5</v>
      </c>
      <c r="E312" s="5"/>
      <c r="F312" s="31" t="str">
        <f t="shared" si="37"/>
        <v/>
      </c>
      <c r="G312" s="31" t="str">
        <f t="shared" si="38"/>
        <v xml:space="preserve">,
</v>
      </c>
      <c r="H312" s="10" t="str">
        <f t="shared" si="39"/>
        <v xml:space="preserve">                "sp": "&lt;effectivedate -1cd YYYY-MM-DDT10:00:00+00:00&gt;",</v>
      </c>
      <c r="I312" t="str">
        <f t="shared" si="40"/>
        <v xml:space="preserve">                "v": "0.000",</v>
      </c>
      <c r="J312" t="str">
        <f t="shared" si="41"/>
        <v xml:space="preserve">                "q": "ZE2",</v>
      </c>
      <c r="K312" t="str">
        <f t="shared" si="42"/>
        <v xml:space="preserve">                "e": "5",</v>
      </c>
      <c r="L312" t="str">
        <f t="shared" si="43"/>
        <v xml:space="preserve">                "arc": null</v>
      </c>
      <c r="M312" s="11" t="str">
        <f t="shared" si="44"/>
        <v xml:space="preserve">              {
                "sp": "&lt;effectivedate -1cd YYYY-MM-DDT10:00:00+00:00&gt;",
                "v": "0.000",
                "q": "ZE2",
                "e": "5",
                "arc": null
              },
</v>
      </c>
      <c r="P312"/>
    </row>
    <row r="313" spans="1:16" x14ac:dyDescent="0.25">
      <c r="A313" t="s">
        <v>363</v>
      </c>
      <c r="B313" s="3">
        <v>0</v>
      </c>
      <c r="C313" s="3" t="s">
        <v>45</v>
      </c>
      <c r="D313" s="3">
        <v>5</v>
      </c>
      <c r="E313" s="5"/>
      <c r="F313" s="31" t="str">
        <f t="shared" si="37"/>
        <v/>
      </c>
      <c r="G313" s="31" t="str">
        <f t="shared" si="38"/>
        <v xml:space="preserve">,
</v>
      </c>
      <c r="H313" s="10" t="str">
        <f t="shared" si="39"/>
        <v xml:space="preserve">                "sp": "&lt;effectivedate -1cd YYYY-MM-DDT10:30:00+00:00&gt;",</v>
      </c>
      <c r="I313" t="str">
        <f t="shared" si="40"/>
        <v xml:space="preserve">                "v": "0.000",</v>
      </c>
      <c r="J313" t="str">
        <f t="shared" si="41"/>
        <v xml:space="preserve">                "q": "ZE2",</v>
      </c>
      <c r="K313" t="str">
        <f t="shared" si="42"/>
        <v xml:space="preserve">                "e": "5",</v>
      </c>
      <c r="L313" t="str">
        <f t="shared" si="43"/>
        <v xml:space="preserve">                "arc": null</v>
      </c>
      <c r="M313" s="11" t="str">
        <f t="shared" si="44"/>
        <v xml:space="preserve">              {
                "sp": "&lt;effectivedate -1cd YYYY-MM-DDT10:30:00+00:00&gt;",
                "v": "0.000",
                "q": "ZE2",
                "e": "5",
                "arc": null
              },
</v>
      </c>
      <c r="P313"/>
    </row>
    <row r="314" spans="1:16" x14ac:dyDescent="0.25">
      <c r="A314" t="s">
        <v>364</v>
      </c>
      <c r="B314" s="3">
        <v>0</v>
      </c>
      <c r="C314" s="3" t="s">
        <v>45</v>
      </c>
      <c r="D314" s="3">
        <v>5</v>
      </c>
      <c r="E314" s="5"/>
      <c r="F314" s="31" t="str">
        <f t="shared" si="37"/>
        <v/>
      </c>
      <c r="G314" s="31" t="str">
        <f t="shared" si="38"/>
        <v xml:space="preserve">,
</v>
      </c>
      <c r="H314" s="10" t="str">
        <f t="shared" si="39"/>
        <v xml:space="preserve">                "sp": "&lt;effectivedate -1cd YYYY-MM-DDT11:00:00+00:00&gt;",</v>
      </c>
      <c r="I314" t="str">
        <f t="shared" si="40"/>
        <v xml:space="preserve">                "v": "0.000",</v>
      </c>
      <c r="J314" t="str">
        <f t="shared" si="41"/>
        <v xml:space="preserve">                "q": "ZE2",</v>
      </c>
      <c r="K314" t="str">
        <f t="shared" si="42"/>
        <v xml:space="preserve">                "e": "5",</v>
      </c>
      <c r="L314" t="str">
        <f t="shared" si="43"/>
        <v xml:space="preserve">                "arc": null</v>
      </c>
      <c r="M314" s="11" t="str">
        <f t="shared" si="44"/>
        <v xml:space="preserve">              {
                "sp": "&lt;effectivedate -1cd YYYY-MM-DDT11:00:00+00:00&gt;",
                "v": "0.000",
                "q": "ZE2",
                "e": "5",
                "arc": null
              },
</v>
      </c>
      <c r="P314"/>
    </row>
    <row r="315" spans="1:16" x14ac:dyDescent="0.25">
      <c r="A315" t="s">
        <v>365</v>
      </c>
      <c r="B315" s="3">
        <v>0</v>
      </c>
      <c r="C315" s="3" t="s">
        <v>45</v>
      </c>
      <c r="D315" s="3">
        <v>5</v>
      </c>
      <c r="E315" s="5"/>
      <c r="F315" s="31" t="str">
        <f t="shared" si="37"/>
        <v/>
      </c>
      <c r="G315" s="31" t="str">
        <f t="shared" si="38"/>
        <v xml:space="preserve">,
</v>
      </c>
      <c r="H315" s="10" t="str">
        <f t="shared" si="39"/>
        <v xml:space="preserve">                "sp": "&lt;effectivedate -1cd YYYY-MM-DDT11:30:00+00:00&gt;",</v>
      </c>
      <c r="I315" t="str">
        <f t="shared" si="40"/>
        <v xml:space="preserve">                "v": "0.000",</v>
      </c>
      <c r="J315" t="str">
        <f t="shared" si="41"/>
        <v xml:space="preserve">                "q": "ZE2",</v>
      </c>
      <c r="K315" t="str">
        <f t="shared" si="42"/>
        <v xml:space="preserve">                "e": "5",</v>
      </c>
      <c r="L315" t="str">
        <f t="shared" si="43"/>
        <v xml:space="preserve">                "arc": null</v>
      </c>
      <c r="M315" s="11" t="str">
        <f t="shared" si="44"/>
        <v xml:space="preserve">              {
                "sp": "&lt;effectivedate -1cd YYYY-MM-DDT11:30:00+00:00&gt;",
                "v": "0.000",
                "q": "ZE2",
                "e": "5",
                "arc": null
              },
</v>
      </c>
      <c r="P315"/>
    </row>
    <row r="316" spans="1:16" x14ac:dyDescent="0.25">
      <c r="A316" t="s">
        <v>366</v>
      </c>
      <c r="B316" s="3">
        <v>0</v>
      </c>
      <c r="C316" s="3" t="s">
        <v>45</v>
      </c>
      <c r="D316" s="3">
        <v>5</v>
      </c>
      <c r="E316" s="5"/>
      <c r="F316" s="31" t="str">
        <f t="shared" si="37"/>
        <v/>
      </c>
      <c r="G316" s="31" t="str">
        <f t="shared" si="38"/>
        <v xml:space="preserve">,
</v>
      </c>
      <c r="H316" s="10" t="str">
        <f t="shared" si="39"/>
        <v xml:space="preserve">                "sp": "&lt;effectivedate -1cd YYYY-MM-DDT12:00:00+00:00&gt;",</v>
      </c>
      <c r="I316" t="str">
        <f t="shared" si="40"/>
        <v xml:space="preserve">                "v": "0.000",</v>
      </c>
      <c r="J316" t="str">
        <f t="shared" si="41"/>
        <v xml:space="preserve">                "q": "ZE2",</v>
      </c>
      <c r="K316" t="str">
        <f t="shared" si="42"/>
        <v xml:space="preserve">                "e": "5",</v>
      </c>
      <c r="L316" t="str">
        <f t="shared" si="43"/>
        <v xml:space="preserve">                "arc": null</v>
      </c>
      <c r="M316" s="11" t="str">
        <f t="shared" si="44"/>
        <v xml:space="preserve">              {
                "sp": "&lt;effectivedate -1cd YYYY-MM-DDT12:00:00+00:00&gt;",
                "v": "0.000",
                "q": "ZE2",
                "e": "5",
                "arc": null
              },
</v>
      </c>
      <c r="P316"/>
    </row>
    <row r="317" spans="1:16" x14ac:dyDescent="0.25">
      <c r="A317" t="s">
        <v>367</v>
      </c>
      <c r="B317" s="3">
        <v>0</v>
      </c>
      <c r="C317" s="3" t="s">
        <v>45</v>
      </c>
      <c r="D317" s="3">
        <v>5</v>
      </c>
      <c r="E317" s="5"/>
      <c r="F317" s="31" t="str">
        <f t="shared" si="37"/>
        <v/>
      </c>
      <c r="G317" s="31" t="str">
        <f t="shared" si="38"/>
        <v xml:space="preserve">,
</v>
      </c>
      <c r="H317" s="10" t="str">
        <f t="shared" si="39"/>
        <v xml:space="preserve">                "sp": "&lt;effectivedate -1cd YYYY-MM-DDT12:30:00+00:00&gt;",</v>
      </c>
      <c r="I317" t="str">
        <f t="shared" si="40"/>
        <v xml:space="preserve">                "v": "0.000",</v>
      </c>
      <c r="J317" t="str">
        <f t="shared" si="41"/>
        <v xml:space="preserve">                "q": "ZE2",</v>
      </c>
      <c r="K317" t="str">
        <f t="shared" si="42"/>
        <v xml:space="preserve">                "e": "5",</v>
      </c>
      <c r="L317" t="str">
        <f t="shared" si="43"/>
        <v xml:space="preserve">                "arc": null</v>
      </c>
      <c r="M317" s="11" t="str">
        <f t="shared" si="44"/>
        <v xml:space="preserve">              {
                "sp": "&lt;effectivedate -1cd YYYY-MM-DDT12:30:00+00:00&gt;",
                "v": "0.000",
                "q": "ZE2",
                "e": "5",
                "arc": null
              },
</v>
      </c>
      <c r="P317"/>
    </row>
    <row r="318" spans="1:16" x14ac:dyDescent="0.25">
      <c r="A318" t="s">
        <v>368</v>
      </c>
      <c r="B318" s="3">
        <v>0</v>
      </c>
      <c r="C318" s="3" t="s">
        <v>45</v>
      </c>
      <c r="D318" s="3">
        <v>5</v>
      </c>
      <c r="E318" s="5"/>
      <c r="F318" s="31" t="str">
        <f t="shared" si="37"/>
        <v/>
      </c>
      <c r="G318" s="31" t="str">
        <f t="shared" si="38"/>
        <v xml:space="preserve">,
</v>
      </c>
      <c r="H318" s="10" t="str">
        <f t="shared" si="39"/>
        <v xml:space="preserve">                "sp": "&lt;effectivedate -1cd YYYY-MM-DDT13:00:00+00:00&gt;",</v>
      </c>
      <c r="I318" t="str">
        <f t="shared" si="40"/>
        <v xml:space="preserve">                "v": "0.000",</v>
      </c>
      <c r="J318" t="str">
        <f t="shared" si="41"/>
        <v xml:space="preserve">                "q": "ZE2",</v>
      </c>
      <c r="K318" t="str">
        <f t="shared" si="42"/>
        <v xml:space="preserve">                "e": "5",</v>
      </c>
      <c r="L318" t="str">
        <f t="shared" si="43"/>
        <v xml:space="preserve">                "arc": null</v>
      </c>
      <c r="M318" s="11" t="str">
        <f t="shared" si="44"/>
        <v xml:space="preserve">              {
                "sp": "&lt;effectivedate -1cd YYYY-MM-DDT13:00:00+00:00&gt;",
                "v": "0.000",
                "q": "ZE2",
                "e": "5",
                "arc": null
              },
</v>
      </c>
      <c r="P318"/>
    </row>
    <row r="319" spans="1:16" x14ac:dyDescent="0.25">
      <c r="A319" t="s">
        <v>369</v>
      </c>
      <c r="B319" s="3">
        <v>0</v>
      </c>
      <c r="C319" s="3" t="s">
        <v>45</v>
      </c>
      <c r="D319" s="3">
        <v>5</v>
      </c>
      <c r="E319" s="5"/>
      <c r="F319" s="31" t="str">
        <f t="shared" si="37"/>
        <v/>
      </c>
      <c r="G319" s="31" t="str">
        <f t="shared" si="38"/>
        <v xml:space="preserve">,
</v>
      </c>
      <c r="H319" s="10" t="str">
        <f t="shared" si="39"/>
        <v xml:space="preserve">                "sp": "&lt;effectivedate -1cd YYYY-MM-DDT13:30:00+00:00&gt;",</v>
      </c>
      <c r="I319" t="str">
        <f t="shared" si="40"/>
        <v xml:space="preserve">                "v": "0.000",</v>
      </c>
      <c r="J319" t="str">
        <f t="shared" si="41"/>
        <v xml:space="preserve">                "q": "ZE2",</v>
      </c>
      <c r="K319" t="str">
        <f t="shared" si="42"/>
        <v xml:space="preserve">                "e": "5",</v>
      </c>
      <c r="L319" t="str">
        <f t="shared" si="43"/>
        <v xml:space="preserve">                "arc": null</v>
      </c>
      <c r="M319" s="11" t="str">
        <f t="shared" si="44"/>
        <v xml:space="preserve">              {
                "sp": "&lt;effectivedate -1cd YYYY-MM-DDT13:30:00+00:00&gt;",
                "v": "0.000",
                "q": "ZE2",
                "e": "5",
                "arc": null
              },
</v>
      </c>
      <c r="P319"/>
    </row>
    <row r="320" spans="1:16" x14ac:dyDescent="0.25">
      <c r="A320" t="s">
        <v>370</v>
      </c>
      <c r="B320" s="3">
        <v>0</v>
      </c>
      <c r="C320" s="3" t="s">
        <v>45</v>
      </c>
      <c r="D320" s="3">
        <v>5</v>
      </c>
      <c r="E320" s="5"/>
      <c r="F320" s="31" t="str">
        <f t="shared" si="37"/>
        <v/>
      </c>
      <c r="G320" s="31" t="str">
        <f t="shared" si="38"/>
        <v xml:space="preserve">,
</v>
      </c>
      <c r="H320" s="10" t="str">
        <f t="shared" si="39"/>
        <v xml:space="preserve">                "sp": "&lt;effectivedate -1cd YYYY-MM-DDT14:00:00+00:00&gt;",</v>
      </c>
      <c r="I320" t="str">
        <f t="shared" si="40"/>
        <v xml:space="preserve">                "v": "0.000",</v>
      </c>
      <c r="J320" t="str">
        <f t="shared" si="41"/>
        <v xml:space="preserve">                "q": "ZE2",</v>
      </c>
      <c r="K320" t="str">
        <f t="shared" si="42"/>
        <v xml:space="preserve">                "e": "5",</v>
      </c>
      <c r="L320" t="str">
        <f t="shared" si="43"/>
        <v xml:space="preserve">                "arc": null</v>
      </c>
      <c r="M320" s="11" t="str">
        <f t="shared" si="44"/>
        <v xml:space="preserve">              {
                "sp": "&lt;effectivedate -1cd YYYY-MM-DDT14:00:00+00:00&gt;",
                "v": "0.000",
                "q": "ZE2",
                "e": "5",
                "arc": null
              },
</v>
      </c>
      <c r="P320"/>
    </row>
    <row r="321" spans="1:16" x14ac:dyDescent="0.25">
      <c r="A321" t="s">
        <v>371</v>
      </c>
      <c r="B321" s="3">
        <v>0</v>
      </c>
      <c r="C321" s="3" t="s">
        <v>45</v>
      </c>
      <c r="D321" s="3">
        <v>5</v>
      </c>
      <c r="E321" s="5"/>
      <c r="F321" s="31" t="str">
        <f t="shared" si="37"/>
        <v/>
      </c>
      <c r="G321" s="31" t="str">
        <f t="shared" si="38"/>
        <v xml:space="preserve">,
</v>
      </c>
      <c r="H321" s="10" t="str">
        <f t="shared" si="39"/>
        <v xml:space="preserve">                "sp": "&lt;effectivedate -1cd YYYY-MM-DDT14:30:00+00:00&gt;",</v>
      </c>
      <c r="I321" t="str">
        <f t="shared" si="40"/>
        <v xml:space="preserve">                "v": "0.000",</v>
      </c>
      <c r="J321" t="str">
        <f t="shared" si="41"/>
        <v xml:space="preserve">                "q": "ZE2",</v>
      </c>
      <c r="K321" t="str">
        <f t="shared" si="42"/>
        <v xml:space="preserve">                "e": "5",</v>
      </c>
      <c r="L321" t="str">
        <f t="shared" si="43"/>
        <v xml:space="preserve">                "arc": null</v>
      </c>
      <c r="M321" s="11" t="str">
        <f t="shared" si="44"/>
        <v xml:space="preserve">              {
                "sp": "&lt;effectivedate -1cd YYYY-MM-DDT14:30:00+00:00&gt;",
                "v": "0.000",
                "q": "ZE2",
                "e": "5",
                "arc": null
              },
</v>
      </c>
      <c r="P321"/>
    </row>
    <row r="322" spans="1:16" x14ac:dyDescent="0.25">
      <c r="A322" t="s">
        <v>372</v>
      </c>
      <c r="B322" s="3">
        <v>0</v>
      </c>
      <c r="C322" s="3" t="s">
        <v>45</v>
      </c>
      <c r="D322" s="3">
        <v>5</v>
      </c>
      <c r="E322" s="5"/>
      <c r="F322" s="31" t="str">
        <f t="shared" si="37"/>
        <v/>
      </c>
      <c r="G322" s="31" t="str">
        <f t="shared" si="38"/>
        <v xml:space="preserve">,
</v>
      </c>
      <c r="H322" s="10" t="str">
        <f t="shared" si="39"/>
        <v xml:space="preserve">                "sp": "&lt;effectivedate -1cd YYYY-MM-DDT15:00:00+00:00&gt;",</v>
      </c>
      <c r="I322" t="str">
        <f t="shared" si="40"/>
        <v xml:space="preserve">                "v": "0.000",</v>
      </c>
      <c r="J322" t="str">
        <f t="shared" si="41"/>
        <v xml:space="preserve">                "q": "ZE2",</v>
      </c>
      <c r="K322" t="str">
        <f t="shared" si="42"/>
        <v xml:space="preserve">                "e": "5",</v>
      </c>
      <c r="L322" t="str">
        <f t="shared" si="43"/>
        <v xml:space="preserve">                "arc": null</v>
      </c>
      <c r="M322" s="11" t="str">
        <f t="shared" si="44"/>
        <v xml:space="preserve">              {
                "sp": "&lt;effectivedate -1cd YYYY-MM-DDT15:00:00+00:00&gt;",
                "v": "0.000",
                "q": "ZE2",
                "e": "5",
                "arc": null
              },
</v>
      </c>
      <c r="P322"/>
    </row>
    <row r="323" spans="1:16" x14ac:dyDescent="0.25">
      <c r="A323" t="s">
        <v>373</v>
      </c>
      <c r="B323" s="3">
        <v>0</v>
      </c>
      <c r="C323" s="3" t="s">
        <v>45</v>
      </c>
      <c r="D323" s="3">
        <v>5</v>
      </c>
      <c r="E323" s="5"/>
      <c r="F323" s="31" t="str">
        <f t="shared" si="37"/>
        <v/>
      </c>
      <c r="G323" s="31" t="str">
        <f t="shared" si="38"/>
        <v xml:space="preserve">,
</v>
      </c>
      <c r="H323" s="10" t="str">
        <f t="shared" si="39"/>
        <v xml:space="preserve">                "sp": "&lt;effectivedate -1cd YYYY-MM-DDT15:30:00+00:00&gt;",</v>
      </c>
      <c r="I323" t="str">
        <f t="shared" si="40"/>
        <v xml:space="preserve">                "v": "0.000",</v>
      </c>
      <c r="J323" t="str">
        <f t="shared" si="41"/>
        <v xml:space="preserve">                "q": "ZE2",</v>
      </c>
      <c r="K323" t="str">
        <f t="shared" si="42"/>
        <v xml:space="preserve">                "e": "5",</v>
      </c>
      <c r="L323" t="str">
        <f t="shared" si="43"/>
        <v xml:space="preserve">                "arc": null</v>
      </c>
      <c r="M323" s="11" t="str">
        <f t="shared" si="44"/>
        <v xml:space="preserve">              {
                "sp": "&lt;effectivedate -1cd YYYY-MM-DDT15:30:00+00:00&gt;",
                "v": "0.000",
                "q": "ZE2",
                "e": "5",
                "arc": null
              },
</v>
      </c>
      <c r="P323"/>
    </row>
    <row r="324" spans="1:16" x14ac:dyDescent="0.25">
      <c r="A324" t="s">
        <v>374</v>
      </c>
      <c r="B324" s="3">
        <v>0</v>
      </c>
      <c r="C324" s="3" t="s">
        <v>45</v>
      </c>
      <c r="D324" s="3">
        <v>5</v>
      </c>
      <c r="E324" s="5"/>
      <c r="F324" s="31" t="str">
        <f t="shared" si="37"/>
        <v/>
      </c>
      <c r="G324" s="31" t="str">
        <f t="shared" si="38"/>
        <v xml:space="preserve">,
</v>
      </c>
      <c r="H324" s="10" t="str">
        <f t="shared" si="39"/>
        <v xml:space="preserve">                "sp": "&lt;effectivedate -1cd YYYY-MM-DDT16:00:00+00:00&gt;",</v>
      </c>
      <c r="I324" t="str">
        <f t="shared" si="40"/>
        <v xml:space="preserve">                "v": "0.000",</v>
      </c>
      <c r="J324" t="str">
        <f t="shared" si="41"/>
        <v xml:space="preserve">                "q": "ZE2",</v>
      </c>
      <c r="K324" t="str">
        <f t="shared" si="42"/>
        <v xml:space="preserve">                "e": "5",</v>
      </c>
      <c r="L324" t="str">
        <f t="shared" si="43"/>
        <v xml:space="preserve">                "arc": null</v>
      </c>
      <c r="M324" s="11" t="str">
        <f t="shared" si="44"/>
        <v xml:space="preserve">              {
                "sp": "&lt;effectivedate -1cd YYYY-MM-DDT16:00:00+00:00&gt;",
                "v": "0.000",
                "q": "ZE2",
                "e": "5",
                "arc": null
              },
</v>
      </c>
      <c r="P324"/>
    </row>
    <row r="325" spans="1:16" x14ac:dyDescent="0.25">
      <c r="A325" t="s">
        <v>375</v>
      </c>
      <c r="B325" s="3">
        <v>0</v>
      </c>
      <c r="C325" s="3" t="s">
        <v>45</v>
      </c>
      <c r="D325" s="3">
        <v>5</v>
      </c>
      <c r="E325" s="5"/>
      <c r="F325" s="31" t="str">
        <f t="shared" si="37"/>
        <v/>
      </c>
      <c r="G325" s="31" t="str">
        <f t="shared" si="38"/>
        <v xml:space="preserve">,
</v>
      </c>
      <c r="H325" s="10" t="str">
        <f t="shared" si="39"/>
        <v xml:space="preserve">                "sp": "&lt;effectivedate -1cd YYYY-MM-DDT16:30:00+00:00&gt;",</v>
      </c>
      <c r="I325" t="str">
        <f t="shared" si="40"/>
        <v xml:space="preserve">                "v": "0.000",</v>
      </c>
      <c r="J325" t="str">
        <f t="shared" si="41"/>
        <v xml:space="preserve">                "q": "ZE2",</v>
      </c>
      <c r="K325" t="str">
        <f t="shared" si="42"/>
        <v xml:space="preserve">                "e": "5",</v>
      </c>
      <c r="L325" t="str">
        <f t="shared" si="43"/>
        <v xml:space="preserve">                "arc": null</v>
      </c>
      <c r="M325" s="11" t="str">
        <f t="shared" si="44"/>
        <v xml:space="preserve">              {
                "sp": "&lt;effectivedate -1cd YYYY-MM-DDT16:30:00+00:00&gt;",
                "v": "0.000",
                "q": "ZE2",
                "e": "5",
                "arc": null
              },
</v>
      </c>
      <c r="P325"/>
    </row>
    <row r="326" spans="1:16" x14ac:dyDescent="0.25">
      <c r="A326" t="s">
        <v>376</v>
      </c>
      <c r="B326" s="3">
        <v>0</v>
      </c>
      <c r="C326" s="3" t="s">
        <v>45</v>
      </c>
      <c r="D326" s="3">
        <v>5</v>
      </c>
      <c r="E326" s="5"/>
      <c r="F326" s="31" t="str">
        <f t="shared" ref="F326:F340" si="45">IF(ISERROR(FIND("T00:30:00",$A326)),"","          {
            ""settlementDay"": {
              ""settlementDayDate"": """&amp;SUBSTITUTE($A326,"00:30","00:00")&amp;""",
              ""periodDuration"": 30
            },
            ""consumptionPeriods"": [
")</f>
        <v/>
      </c>
      <c r="G326" s="31" t="str">
        <f t="shared" ref="G326:G340" si="46">IF(ISERROR(FIND("T00:00:00",$A326)),",
","
           ]
          }"&amp;IF(LEN($A327)&gt;0,",
",""))</f>
        <v xml:space="preserve">,
</v>
      </c>
      <c r="H326" s="10" t="str">
        <f t="shared" ref="H326:H340" si="47">"                ""sp"": """&amp;$A326&amp;""","</f>
        <v xml:space="preserve">                "sp": "&lt;effectivedate -1cd YYYY-MM-DDT17:00:00+00:00&gt;",</v>
      </c>
      <c r="I326" t="str">
        <f t="shared" si="40"/>
        <v xml:space="preserve">                "v": "0.000",</v>
      </c>
      <c r="J326" t="str">
        <f t="shared" si="41"/>
        <v xml:space="preserve">                "q": "ZE2",</v>
      </c>
      <c r="K326" t="str">
        <f t="shared" si="42"/>
        <v xml:space="preserve">                "e": "5",</v>
      </c>
      <c r="L326" t="str">
        <f t="shared" si="43"/>
        <v xml:space="preserve">                "arc": null</v>
      </c>
      <c r="M326" s="11" t="str">
        <f t="shared" si="44"/>
        <v xml:space="preserve">              {
                "sp": "&lt;effectivedate -1cd YYYY-MM-DDT17:00:00+00:00&gt;",
                "v": "0.000",
                "q": "ZE2",
                "e": "5",
                "arc": null
              },
</v>
      </c>
      <c r="P326"/>
    </row>
    <row r="327" spans="1:16" x14ac:dyDescent="0.25">
      <c r="A327" t="s">
        <v>377</v>
      </c>
      <c r="B327" s="3">
        <v>0</v>
      </c>
      <c r="C327" s="3" t="s">
        <v>45</v>
      </c>
      <c r="D327" s="3">
        <v>5</v>
      </c>
      <c r="E327" s="5"/>
      <c r="F327" s="31" t="str">
        <f t="shared" si="45"/>
        <v/>
      </c>
      <c r="G327" s="31" t="str">
        <f t="shared" si="46"/>
        <v xml:space="preserve">,
</v>
      </c>
      <c r="H327" s="10" t="str">
        <f t="shared" si="47"/>
        <v xml:space="preserve">                "sp": "&lt;effectivedate -1cd YYYY-MM-DDT17:30:00+00:00&gt;",</v>
      </c>
      <c r="I327" t="str">
        <f t="shared" si="40"/>
        <v xml:space="preserve">                "v": "0.000",</v>
      </c>
      <c r="J327" t="str">
        <f t="shared" si="41"/>
        <v xml:space="preserve">                "q": "ZE2",</v>
      </c>
      <c r="K327" t="str">
        <f t="shared" si="42"/>
        <v xml:space="preserve">                "e": "5",</v>
      </c>
      <c r="L327" t="str">
        <f t="shared" si="43"/>
        <v xml:space="preserve">                "arc": null</v>
      </c>
      <c r="M327" s="11" t="str">
        <f t="shared" si="44"/>
        <v xml:space="preserve">              {
                "sp": "&lt;effectivedate -1cd YYYY-MM-DDT17:30:00+00:00&gt;",
                "v": "0.000",
                "q": "ZE2",
                "e": "5",
                "arc": null
              },
</v>
      </c>
      <c r="P327"/>
    </row>
    <row r="328" spans="1:16" x14ac:dyDescent="0.25">
      <c r="A328" t="s">
        <v>378</v>
      </c>
      <c r="B328" s="3">
        <v>0</v>
      </c>
      <c r="C328" s="3" t="s">
        <v>45</v>
      </c>
      <c r="D328" s="3">
        <v>5</v>
      </c>
      <c r="E328" s="5"/>
      <c r="F328" s="31" t="str">
        <f t="shared" si="45"/>
        <v/>
      </c>
      <c r="G328" s="31" t="str">
        <f t="shared" si="46"/>
        <v xml:space="preserve">,
</v>
      </c>
      <c r="H328" s="10" t="str">
        <f t="shared" si="47"/>
        <v xml:space="preserve">                "sp": "&lt;effectivedate -1cd YYYY-MM-DDT18:00:00+00:00&gt;",</v>
      </c>
      <c r="I328" t="str">
        <f t="shared" si="40"/>
        <v xml:space="preserve">                "v": "0.000",</v>
      </c>
      <c r="J328" t="str">
        <f t="shared" si="41"/>
        <v xml:space="preserve">                "q": "ZE2",</v>
      </c>
      <c r="K328" t="str">
        <f t="shared" si="42"/>
        <v xml:space="preserve">                "e": "5",</v>
      </c>
      <c r="L328" t="str">
        <f t="shared" si="43"/>
        <v xml:space="preserve">                "arc": null</v>
      </c>
      <c r="M328" s="11" t="str">
        <f t="shared" si="44"/>
        <v xml:space="preserve">              {
                "sp": "&lt;effectivedate -1cd YYYY-MM-DDT18:00:00+00:00&gt;",
                "v": "0.000",
                "q": "ZE2",
                "e": "5",
                "arc": null
              },
</v>
      </c>
      <c r="P328"/>
    </row>
    <row r="329" spans="1:16" x14ac:dyDescent="0.25">
      <c r="A329" t="s">
        <v>379</v>
      </c>
      <c r="B329" s="3">
        <v>0</v>
      </c>
      <c r="C329" s="3" t="s">
        <v>45</v>
      </c>
      <c r="D329" s="3">
        <v>5</v>
      </c>
      <c r="E329" s="5"/>
      <c r="F329" s="31" t="str">
        <f t="shared" si="45"/>
        <v/>
      </c>
      <c r="G329" s="31" t="str">
        <f t="shared" si="46"/>
        <v xml:space="preserve">,
</v>
      </c>
      <c r="H329" s="10" t="str">
        <f t="shared" si="47"/>
        <v xml:space="preserve">                "sp": "&lt;effectivedate -1cd YYYY-MM-DDT18:30:00+00:00&gt;",</v>
      </c>
      <c r="I329" t="str">
        <f t="shared" si="40"/>
        <v xml:space="preserve">                "v": "0.000",</v>
      </c>
      <c r="J329" t="str">
        <f t="shared" si="41"/>
        <v xml:space="preserve">                "q": "ZE2",</v>
      </c>
      <c r="K329" t="str">
        <f t="shared" si="42"/>
        <v xml:space="preserve">                "e": "5",</v>
      </c>
      <c r="L329" t="str">
        <f t="shared" si="43"/>
        <v xml:space="preserve">                "arc": null</v>
      </c>
      <c r="M329" s="11" t="str">
        <f t="shared" si="44"/>
        <v xml:space="preserve">              {
                "sp": "&lt;effectivedate -1cd YYYY-MM-DDT18:30:00+00:00&gt;",
                "v": "0.000",
                "q": "ZE2",
                "e": "5",
                "arc": null
              },
</v>
      </c>
      <c r="P329"/>
    </row>
    <row r="330" spans="1:16" x14ac:dyDescent="0.25">
      <c r="A330" t="s">
        <v>380</v>
      </c>
      <c r="B330" s="3">
        <v>0</v>
      </c>
      <c r="C330" s="3" t="s">
        <v>45</v>
      </c>
      <c r="D330" s="3">
        <v>5</v>
      </c>
      <c r="E330" s="5"/>
      <c r="F330" s="31" t="str">
        <f t="shared" si="45"/>
        <v/>
      </c>
      <c r="G330" s="31" t="str">
        <f t="shared" si="46"/>
        <v xml:space="preserve">,
</v>
      </c>
      <c r="H330" s="10" t="str">
        <f t="shared" si="47"/>
        <v xml:space="preserve">                "sp": "&lt;effectivedate -1cd YYYY-MM-DDT19:00:00+00:00&gt;",</v>
      </c>
      <c r="I330" t="str">
        <f t="shared" si="40"/>
        <v xml:space="preserve">                "v": "0.000",</v>
      </c>
      <c r="J330" t="str">
        <f t="shared" si="41"/>
        <v xml:space="preserve">                "q": "ZE2",</v>
      </c>
      <c r="K330" t="str">
        <f t="shared" si="42"/>
        <v xml:space="preserve">                "e": "5",</v>
      </c>
      <c r="L330" t="str">
        <f t="shared" si="43"/>
        <v xml:space="preserve">                "arc": null</v>
      </c>
      <c r="M330" s="11" t="str">
        <f t="shared" si="44"/>
        <v xml:space="preserve">              {
                "sp": "&lt;effectivedate -1cd YYYY-MM-DDT19:00:00+00:00&gt;",
                "v": "0.000",
                "q": "ZE2",
                "e": "5",
                "arc": null
              },
</v>
      </c>
      <c r="P330"/>
    </row>
    <row r="331" spans="1:16" x14ac:dyDescent="0.25">
      <c r="A331" t="s">
        <v>381</v>
      </c>
      <c r="B331" s="3">
        <v>0</v>
      </c>
      <c r="C331" s="3" t="s">
        <v>45</v>
      </c>
      <c r="D331" s="3">
        <v>5</v>
      </c>
      <c r="E331" s="5"/>
      <c r="F331" s="31" t="str">
        <f t="shared" si="45"/>
        <v/>
      </c>
      <c r="G331" s="31" t="str">
        <f t="shared" si="46"/>
        <v xml:space="preserve">,
</v>
      </c>
      <c r="H331" s="10" t="str">
        <f t="shared" si="47"/>
        <v xml:space="preserve">                "sp": "&lt;effectivedate -1cd YYYY-MM-DDT19:30:00+00:00&gt;",</v>
      </c>
      <c r="I331" t="str">
        <f t="shared" si="40"/>
        <v xml:space="preserve">                "v": "0.000",</v>
      </c>
      <c r="J331" t="str">
        <f t="shared" si="41"/>
        <v xml:space="preserve">                "q": "ZE2",</v>
      </c>
      <c r="K331" t="str">
        <f t="shared" si="42"/>
        <v xml:space="preserve">                "e": "5",</v>
      </c>
      <c r="L331" t="str">
        <f t="shared" si="43"/>
        <v xml:space="preserve">                "arc": null</v>
      </c>
      <c r="M331" s="11" t="str">
        <f t="shared" si="44"/>
        <v xml:space="preserve">              {
                "sp": "&lt;effectivedate -1cd YYYY-MM-DDT19:30:00+00:00&gt;",
                "v": "0.000",
                "q": "ZE2",
                "e": "5",
                "arc": null
              },
</v>
      </c>
      <c r="P331"/>
    </row>
    <row r="332" spans="1:16" x14ac:dyDescent="0.25">
      <c r="A332" t="s">
        <v>382</v>
      </c>
      <c r="B332" s="3">
        <v>0</v>
      </c>
      <c r="C332" s="3" t="s">
        <v>45</v>
      </c>
      <c r="D332" s="3">
        <v>5</v>
      </c>
      <c r="E332" s="5"/>
      <c r="F332" s="31" t="str">
        <f t="shared" si="45"/>
        <v/>
      </c>
      <c r="G332" s="31" t="str">
        <f t="shared" si="46"/>
        <v xml:space="preserve">,
</v>
      </c>
      <c r="H332" s="10" t="str">
        <f t="shared" si="47"/>
        <v xml:space="preserve">                "sp": "&lt;effectivedate -1cd YYYY-MM-DDT20:00:00+00:00&gt;",</v>
      </c>
      <c r="I332" t="str">
        <f t="shared" si="40"/>
        <v xml:space="preserve">                "v": "0.000",</v>
      </c>
      <c r="J332" t="str">
        <f t="shared" si="41"/>
        <v xml:space="preserve">                "q": "ZE2",</v>
      </c>
      <c r="K332" t="str">
        <f t="shared" si="42"/>
        <v xml:space="preserve">                "e": "5",</v>
      </c>
      <c r="L332" t="str">
        <f t="shared" si="43"/>
        <v xml:space="preserve">                "arc": null</v>
      </c>
      <c r="M332" s="11" t="str">
        <f t="shared" si="44"/>
        <v xml:space="preserve">              {
                "sp": "&lt;effectivedate -1cd YYYY-MM-DDT20:00:00+00:00&gt;",
                "v": "0.000",
                "q": "ZE2",
                "e": "5",
                "arc": null
              },
</v>
      </c>
      <c r="P332"/>
    </row>
    <row r="333" spans="1:16" x14ac:dyDescent="0.25">
      <c r="A333" t="s">
        <v>383</v>
      </c>
      <c r="B333" s="3">
        <v>0</v>
      </c>
      <c r="C333" s="3" t="s">
        <v>45</v>
      </c>
      <c r="D333" s="3">
        <v>5</v>
      </c>
      <c r="E333" s="5"/>
      <c r="F333" s="31" t="str">
        <f t="shared" si="45"/>
        <v/>
      </c>
      <c r="G333" s="31" t="str">
        <f t="shared" si="46"/>
        <v xml:space="preserve">,
</v>
      </c>
      <c r="H333" s="10" t="str">
        <f t="shared" si="47"/>
        <v xml:space="preserve">                "sp": "&lt;effectivedate -1cd YYYY-MM-DDT20:30:00+00:00&gt;",</v>
      </c>
      <c r="I333" t="str">
        <f t="shared" si="40"/>
        <v xml:space="preserve">                "v": "0.000",</v>
      </c>
      <c r="J333" t="str">
        <f t="shared" si="41"/>
        <v xml:space="preserve">                "q": "ZE2",</v>
      </c>
      <c r="K333" t="str">
        <f t="shared" si="42"/>
        <v xml:space="preserve">                "e": "5",</v>
      </c>
      <c r="L333" t="str">
        <f t="shared" si="43"/>
        <v xml:space="preserve">                "arc": null</v>
      </c>
      <c r="M333" s="11" t="str">
        <f t="shared" si="44"/>
        <v xml:space="preserve">              {
                "sp": "&lt;effectivedate -1cd YYYY-MM-DDT20:30:00+00:00&gt;",
                "v": "0.000",
                "q": "ZE2",
                "e": "5",
                "arc": null
              },
</v>
      </c>
      <c r="P333"/>
    </row>
    <row r="334" spans="1:16" x14ac:dyDescent="0.25">
      <c r="A334" t="s">
        <v>384</v>
      </c>
      <c r="B334" s="3">
        <v>0</v>
      </c>
      <c r="C334" s="3" t="s">
        <v>45</v>
      </c>
      <c r="D334" s="3">
        <v>5</v>
      </c>
      <c r="E334" s="5"/>
      <c r="F334" s="31" t="str">
        <f t="shared" si="45"/>
        <v/>
      </c>
      <c r="G334" s="31" t="str">
        <f t="shared" si="46"/>
        <v xml:space="preserve">,
</v>
      </c>
      <c r="H334" s="10" t="str">
        <f t="shared" si="47"/>
        <v xml:space="preserve">                "sp": "&lt;effectivedate -1cd YYYY-MM-DDT21:00:00+00:00&gt;",</v>
      </c>
      <c r="I334" t="str">
        <f t="shared" si="40"/>
        <v xml:space="preserve">                "v": "0.000",</v>
      </c>
      <c r="J334" t="str">
        <f t="shared" si="41"/>
        <v xml:space="preserve">                "q": "ZE2",</v>
      </c>
      <c r="K334" t="str">
        <f t="shared" si="42"/>
        <v xml:space="preserve">                "e": "5",</v>
      </c>
      <c r="L334" t="str">
        <f t="shared" si="43"/>
        <v xml:space="preserve">                "arc": null</v>
      </c>
      <c r="M334" s="11" t="str">
        <f t="shared" si="44"/>
        <v xml:space="preserve">              {
                "sp": "&lt;effectivedate -1cd YYYY-MM-DDT21:00:00+00:00&gt;",
                "v": "0.000",
                "q": "ZE2",
                "e": "5",
                "arc": null
              },
</v>
      </c>
      <c r="P334"/>
    </row>
    <row r="335" spans="1:16" x14ac:dyDescent="0.25">
      <c r="A335" t="s">
        <v>385</v>
      </c>
      <c r="B335" s="3">
        <v>0</v>
      </c>
      <c r="C335" s="3" t="s">
        <v>45</v>
      </c>
      <c r="D335" s="3">
        <v>5</v>
      </c>
      <c r="E335" s="5"/>
      <c r="F335" s="31" t="str">
        <f t="shared" si="45"/>
        <v/>
      </c>
      <c r="G335" s="31" t="str">
        <f t="shared" si="46"/>
        <v xml:space="preserve">,
</v>
      </c>
      <c r="H335" s="10" t="str">
        <f t="shared" si="47"/>
        <v xml:space="preserve">                "sp": "&lt;effectivedate -1cd YYYY-MM-DDT21:30:00+00:00&gt;",</v>
      </c>
      <c r="I335" t="str">
        <f t="shared" si="40"/>
        <v xml:space="preserve">                "v": "0.000",</v>
      </c>
      <c r="J335" t="str">
        <f t="shared" si="41"/>
        <v xml:space="preserve">                "q": "ZE2",</v>
      </c>
      <c r="K335" t="str">
        <f t="shared" si="42"/>
        <v xml:space="preserve">                "e": "5",</v>
      </c>
      <c r="L335" t="str">
        <f t="shared" si="43"/>
        <v xml:space="preserve">                "arc": null</v>
      </c>
      <c r="M335" s="11" t="str">
        <f t="shared" si="44"/>
        <v xml:space="preserve">              {
                "sp": "&lt;effectivedate -1cd YYYY-MM-DDT21:30:00+00:00&gt;",
                "v": "0.000",
                "q": "ZE2",
                "e": "5",
                "arc": null
              },
</v>
      </c>
      <c r="P335"/>
    </row>
    <row r="336" spans="1:16" x14ac:dyDescent="0.25">
      <c r="A336" t="s">
        <v>386</v>
      </c>
      <c r="B336" s="3">
        <v>0</v>
      </c>
      <c r="C336" s="3" t="s">
        <v>45</v>
      </c>
      <c r="D336" s="3">
        <v>5</v>
      </c>
      <c r="E336" s="5"/>
      <c r="F336" s="31" t="str">
        <f t="shared" si="45"/>
        <v/>
      </c>
      <c r="G336" s="31" t="str">
        <f t="shared" si="46"/>
        <v xml:space="preserve">,
</v>
      </c>
      <c r="H336" s="10" t="str">
        <f t="shared" si="47"/>
        <v xml:space="preserve">                "sp": "&lt;effectivedate -1cd YYYY-MM-DDT22:00:00+00:00&gt;",</v>
      </c>
      <c r="I336" t="str">
        <f t="shared" si="40"/>
        <v xml:space="preserve">                "v": "0.000",</v>
      </c>
      <c r="J336" t="str">
        <f t="shared" si="41"/>
        <v xml:space="preserve">                "q": "ZE2",</v>
      </c>
      <c r="K336" t="str">
        <f t="shared" si="42"/>
        <v xml:space="preserve">                "e": "5",</v>
      </c>
      <c r="L336" t="str">
        <f t="shared" si="43"/>
        <v xml:space="preserve">                "arc": null</v>
      </c>
      <c r="M336" s="11" t="str">
        <f t="shared" si="44"/>
        <v xml:space="preserve">              {
                "sp": "&lt;effectivedate -1cd YYYY-MM-DDT22:00:00+00:00&gt;",
                "v": "0.000",
                "q": "ZE2",
                "e": "5",
                "arc": null
              },
</v>
      </c>
      <c r="P336"/>
    </row>
    <row r="337" spans="1:16" x14ac:dyDescent="0.25">
      <c r="A337" t="s">
        <v>387</v>
      </c>
      <c r="B337" s="3">
        <v>0</v>
      </c>
      <c r="C337" s="3" t="s">
        <v>45</v>
      </c>
      <c r="D337" s="3">
        <v>5</v>
      </c>
      <c r="E337" s="5"/>
      <c r="F337" s="31" t="str">
        <f t="shared" si="45"/>
        <v/>
      </c>
      <c r="G337" s="31" t="str">
        <f t="shared" si="46"/>
        <v xml:space="preserve">,
</v>
      </c>
      <c r="H337" s="10" t="str">
        <f t="shared" si="47"/>
        <v xml:space="preserve">                "sp": "&lt;effectivedate -1cd YYYY-MM-DDT22:30:00+00:00&gt;",</v>
      </c>
      <c r="I337" t="str">
        <f t="shared" si="40"/>
        <v xml:space="preserve">                "v": "0.000",</v>
      </c>
      <c r="J337" t="str">
        <f t="shared" si="41"/>
        <v xml:space="preserve">                "q": "ZE2",</v>
      </c>
      <c r="K337" t="str">
        <f t="shared" si="42"/>
        <v xml:space="preserve">                "e": "5",</v>
      </c>
      <c r="L337" t="str">
        <f t="shared" si="43"/>
        <v xml:space="preserve">                "arc": null</v>
      </c>
      <c r="M337" s="11" t="str">
        <f t="shared" si="44"/>
        <v xml:space="preserve">              {
                "sp": "&lt;effectivedate -1cd YYYY-MM-DDT22:30:00+00:00&gt;",
                "v": "0.000",
                "q": "ZE2",
                "e": "5",
                "arc": null
              },
</v>
      </c>
      <c r="P337"/>
    </row>
    <row r="338" spans="1:16" x14ac:dyDescent="0.25">
      <c r="A338" t="s">
        <v>388</v>
      </c>
      <c r="B338" s="3">
        <v>0</v>
      </c>
      <c r="C338" s="3" t="s">
        <v>45</v>
      </c>
      <c r="D338" s="3">
        <v>5</v>
      </c>
      <c r="E338" s="5"/>
      <c r="F338" s="31" t="str">
        <f t="shared" si="45"/>
        <v/>
      </c>
      <c r="G338" s="31" t="str">
        <f t="shared" si="46"/>
        <v xml:space="preserve">,
</v>
      </c>
      <c r="H338" s="10" t="str">
        <f t="shared" si="47"/>
        <v xml:space="preserve">                "sp": "&lt;effectivedate -1cd YYYY-MM-DDT23:00:00+00:00&gt;",</v>
      </c>
      <c r="I338" t="str">
        <f t="shared" si="40"/>
        <v xml:space="preserve">                "v": "0.000",</v>
      </c>
      <c r="J338" t="str">
        <f t="shared" si="41"/>
        <v xml:space="preserve">                "q": "ZE2",</v>
      </c>
      <c r="K338" t="str">
        <f t="shared" si="42"/>
        <v xml:space="preserve">                "e": "5",</v>
      </c>
      <c r="L338" t="str">
        <f t="shared" si="43"/>
        <v xml:space="preserve">                "arc": null</v>
      </c>
      <c r="M338" s="11" t="str">
        <f t="shared" si="44"/>
        <v xml:space="preserve">              {
                "sp": "&lt;effectivedate -1cd YYYY-MM-DDT23:00:00+00:00&gt;",
                "v": "0.000",
                "q": "ZE2",
                "e": "5",
                "arc": null
              },
</v>
      </c>
      <c r="P338"/>
    </row>
    <row r="339" spans="1:16" x14ac:dyDescent="0.25">
      <c r="A339" t="s">
        <v>389</v>
      </c>
      <c r="B339" s="3">
        <v>0</v>
      </c>
      <c r="C339" s="3" t="s">
        <v>45</v>
      </c>
      <c r="D339" s="3">
        <v>5</v>
      </c>
      <c r="E339" s="5"/>
      <c r="F339" s="31" t="str">
        <f t="shared" si="45"/>
        <v/>
      </c>
      <c r="G339" s="31" t="str">
        <f t="shared" si="46"/>
        <v xml:space="preserve">,
</v>
      </c>
      <c r="H339" s="10" t="str">
        <f t="shared" si="47"/>
        <v xml:space="preserve">                "sp": "&lt;effectivedate -1cd YYYY-MM-DDT23:30:00+00:00&gt;",</v>
      </c>
      <c r="I339" t="str">
        <f t="shared" si="40"/>
        <v xml:space="preserve">                "v": "0.000",</v>
      </c>
      <c r="J339" t="str">
        <f t="shared" si="41"/>
        <v xml:space="preserve">                "q": "ZE2",</v>
      </c>
      <c r="K339" t="str">
        <f t="shared" si="42"/>
        <v xml:space="preserve">                "e": "5",</v>
      </c>
      <c r="L339" t="str">
        <f t="shared" si="43"/>
        <v xml:space="preserve">                "arc": null</v>
      </c>
      <c r="M339" s="11" t="str">
        <f t="shared" si="44"/>
        <v xml:space="preserve">              {
                "sp": "&lt;effectivedate -1cd YYYY-MM-DDT23:30:00+00:00&gt;",
                "v": "0.000",
                "q": "ZE2",
                "e": "5",
                "arc": null
              },
</v>
      </c>
      <c r="P339"/>
    </row>
    <row r="340" spans="1:16" x14ac:dyDescent="0.25">
      <c r="A340" t="s">
        <v>390</v>
      </c>
      <c r="B340" s="3">
        <v>0</v>
      </c>
      <c r="C340" s="3" t="s">
        <v>45</v>
      </c>
      <c r="D340" s="3">
        <v>5</v>
      </c>
      <c r="E340" s="5"/>
      <c r="F340" s="31" t="str">
        <f t="shared" si="45"/>
        <v/>
      </c>
      <c r="G340" s="31" t="str">
        <f t="shared" si="46"/>
        <v xml:space="preserve">
           ]
          }</v>
      </c>
      <c r="H340" s="10" t="str">
        <f t="shared" si="47"/>
        <v xml:space="preserve">                "sp": "&lt;effectivedate YYYY-MM-DDT00:00:00+00:00&gt;",</v>
      </c>
      <c r="I340" t="str">
        <f t="shared" si="40"/>
        <v xml:space="preserve">                "v": "0.000",</v>
      </c>
      <c r="J340" t="str">
        <f t="shared" si="41"/>
        <v xml:space="preserve">                "q": "ZE2",</v>
      </c>
      <c r="K340" t="str">
        <f t="shared" si="42"/>
        <v xml:space="preserve">                "e": "5",</v>
      </c>
      <c r="L340" t="str">
        <f t="shared" si="43"/>
        <v xml:space="preserve">                "arc": null</v>
      </c>
      <c r="M340" s="11" t="str">
        <f t="shared" si="44"/>
        <v xml:space="preserve">              {
                "sp": "&lt;effectivedate YYYY-MM-DDT00:00:00+00:00&gt;",
                "v": "0.000",
                "q": "ZE2",
                "e": "5",
                "arc": null
              }
           ]
          }</v>
      </c>
      <c r="P340"/>
    </row>
    <row r="341" spans="1:16" x14ac:dyDescent="0.25">
      <c r="B341" s="3"/>
      <c r="C341" s="3"/>
      <c r="D341" s="3"/>
      <c r="E341" s="5"/>
      <c r="F341" s="31"/>
      <c r="G341" s="31"/>
      <c r="P341"/>
    </row>
    <row r="342" spans="1:16" x14ac:dyDescent="0.25">
      <c r="B342" s="3"/>
      <c r="C342" s="3"/>
      <c r="D342" s="3"/>
      <c r="E342" s="5"/>
      <c r="F342" s="31"/>
      <c r="G342" s="31"/>
      <c r="P342"/>
    </row>
    <row r="343" spans="1:16" x14ac:dyDescent="0.25">
      <c r="B343" s="3"/>
      <c r="C343" s="3"/>
      <c r="D343" s="3"/>
      <c r="E343" s="5"/>
      <c r="F343" s="31"/>
      <c r="G343" s="31"/>
      <c r="P343"/>
    </row>
    <row r="344" spans="1:16" x14ac:dyDescent="0.25">
      <c r="B344" s="3"/>
      <c r="C344" s="3"/>
      <c r="D344" s="3"/>
      <c r="E344" s="5"/>
      <c r="F344" s="31"/>
      <c r="G344" s="31"/>
      <c r="P344"/>
    </row>
    <row r="345" spans="1:16" x14ac:dyDescent="0.25">
      <c r="B345" s="3"/>
      <c r="C345" s="3"/>
      <c r="D345" s="3"/>
      <c r="E345" s="5"/>
      <c r="F345" s="31"/>
      <c r="G345" s="31"/>
      <c r="P345"/>
    </row>
    <row r="346" spans="1:16" x14ac:dyDescent="0.25">
      <c r="B346" s="3"/>
      <c r="C346" s="3"/>
      <c r="D346" s="3"/>
      <c r="E346" s="5"/>
      <c r="F346" s="31"/>
      <c r="G346" s="31"/>
      <c r="P346"/>
    </row>
    <row r="347" spans="1:16" x14ac:dyDescent="0.25">
      <c r="B347" s="3"/>
      <c r="C347" s="3"/>
      <c r="D347" s="3"/>
      <c r="E347" s="5"/>
      <c r="F347" s="31"/>
      <c r="G347" s="31"/>
      <c r="P347"/>
    </row>
    <row r="348" spans="1:16" x14ac:dyDescent="0.25">
      <c r="B348" s="3"/>
      <c r="C348" s="3"/>
      <c r="D348" s="3"/>
      <c r="E348" s="5"/>
      <c r="F348" s="31"/>
      <c r="G348" s="31"/>
      <c r="P348"/>
    </row>
    <row r="349" spans="1:16" x14ac:dyDescent="0.25">
      <c r="B349" s="3"/>
      <c r="C349" s="3"/>
      <c r="D349" s="3"/>
      <c r="E349" s="5"/>
      <c r="F349" s="31"/>
      <c r="G349" s="31"/>
      <c r="P349"/>
    </row>
    <row r="350" spans="1:16" x14ac:dyDescent="0.25">
      <c r="B350" s="3"/>
      <c r="C350" s="3"/>
      <c r="D350" s="3"/>
      <c r="E350" s="5"/>
      <c r="F350" s="31"/>
      <c r="G350" s="31"/>
      <c r="P350"/>
    </row>
    <row r="351" spans="1:16" x14ac:dyDescent="0.25">
      <c r="B351" s="3"/>
      <c r="C351" s="3"/>
      <c r="D351" s="3"/>
      <c r="E351" s="5"/>
      <c r="F351" s="31"/>
      <c r="G351" s="31"/>
      <c r="P351"/>
    </row>
    <row r="352" spans="1:16" x14ac:dyDescent="0.25">
      <c r="B352" s="3"/>
      <c r="C352" s="3"/>
      <c r="D352" s="3"/>
      <c r="E352" s="5"/>
      <c r="F352" s="31"/>
      <c r="G352" s="31"/>
      <c r="P352"/>
    </row>
    <row r="353" spans="2:16" x14ac:dyDescent="0.25">
      <c r="B353" s="3"/>
      <c r="C353" s="3"/>
      <c r="D353" s="3"/>
      <c r="E353" s="5"/>
      <c r="F353" s="31"/>
      <c r="G353" s="31"/>
      <c r="P353"/>
    </row>
    <row r="354" spans="2:16" x14ac:dyDescent="0.25">
      <c r="B354" s="3"/>
      <c r="C354" s="3"/>
      <c r="D354" s="3"/>
      <c r="E354" s="5"/>
      <c r="F354" s="31"/>
      <c r="G354" s="31"/>
      <c r="P354"/>
    </row>
    <row r="355" spans="2:16" x14ac:dyDescent="0.25">
      <c r="B355" s="3"/>
      <c r="C355" s="3"/>
      <c r="D355" s="3"/>
      <c r="E355" s="5"/>
      <c r="F355" s="31"/>
      <c r="G355" s="31"/>
      <c r="P355"/>
    </row>
    <row r="356" spans="2:16" x14ac:dyDescent="0.25">
      <c r="B356" s="3"/>
      <c r="C356" s="3"/>
      <c r="D356" s="3"/>
      <c r="E356" s="5"/>
      <c r="F356" s="31"/>
      <c r="G356" s="31"/>
      <c r="P356"/>
    </row>
    <row r="357" spans="2:16" x14ac:dyDescent="0.25">
      <c r="B357" s="3"/>
      <c r="C357" s="3"/>
      <c r="D357" s="3"/>
      <c r="E357" s="5"/>
      <c r="F357" s="31"/>
      <c r="G357" s="31"/>
      <c r="P357"/>
    </row>
    <row r="358" spans="2:16" x14ac:dyDescent="0.25">
      <c r="B358" s="3"/>
      <c r="C358" s="3"/>
      <c r="D358" s="3"/>
      <c r="E358" s="5"/>
      <c r="F358" s="31"/>
      <c r="G358" s="31"/>
      <c r="P358"/>
    </row>
    <row r="359" spans="2:16" x14ac:dyDescent="0.25">
      <c r="B359" s="3"/>
      <c r="C359" s="3"/>
      <c r="D359" s="3"/>
      <c r="E359" s="5"/>
      <c r="F359" s="31"/>
      <c r="G359" s="31"/>
      <c r="P359"/>
    </row>
    <row r="360" spans="2:16" x14ac:dyDescent="0.25">
      <c r="B360" s="3"/>
      <c r="C360" s="3"/>
      <c r="D360" s="3"/>
      <c r="E360" s="5"/>
      <c r="F360" s="31"/>
      <c r="G360" s="31"/>
      <c r="P360"/>
    </row>
    <row r="361" spans="2:16" x14ac:dyDescent="0.25">
      <c r="B361" s="3"/>
      <c r="C361" s="3"/>
      <c r="D361" s="3"/>
      <c r="E361" s="5"/>
      <c r="F361" s="31"/>
      <c r="G361" s="31"/>
      <c r="P361"/>
    </row>
    <row r="362" spans="2:16" x14ac:dyDescent="0.25">
      <c r="B362" s="3"/>
      <c r="C362" s="3"/>
      <c r="D362" s="3"/>
      <c r="E362" s="5"/>
      <c r="F362" s="31"/>
      <c r="G362" s="31"/>
      <c r="P362"/>
    </row>
    <row r="363" spans="2:16" x14ac:dyDescent="0.25">
      <c r="B363" s="3"/>
      <c r="C363" s="3"/>
      <c r="D363" s="3"/>
      <c r="E363" s="5"/>
      <c r="F363" s="31"/>
      <c r="G363" s="31"/>
      <c r="P363"/>
    </row>
    <row r="364" spans="2:16" x14ac:dyDescent="0.25">
      <c r="B364" s="3"/>
      <c r="C364" s="3"/>
      <c r="D364" s="3"/>
      <c r="E364" s="5"/>
      <c r="F364" s="31"/>
      <c r="G364" s="31"/>
      <c r="P364"/>
    </row>
    <row r="365" spans="2:16" x14ac:dyDescent="0.25">
      <c r="B365" s="3"/>
      <c r="C365" s="3"/>
      <c r="D365" s="3"/>
      <c r="E365" s="5"/>
      <c r="F365" s="31"/>
      <c r="G365" s="31"/>
      <c r="P365"/>
    </row>
    <row r="366" spans="2:16" x14ac:dyDescent="0.25">
      <c r="B366" s="3"/>
      <c r="C366" s="3"/>
      <c r="D366" s="3"/>
      <c r="E366" s="5"/>
      <c r="F366" s="31"/>
      <c r="G366" s="31"/>
      <c r="P366"/>
    </row>
    <row r="367" spans="2:16" x14ac:dyDescent="0.25">
      <c r="B367" s="3"/>
      <c r="C367" s="3"/>
      <c r="D367" s="3"/>
      <c r="E367" s="5"/>
      <c r="F367" s="31"/>
      <c r="G367" s="31"/>
      <c r="P367"/>
    </row>
    <row r="368" spans="2:16" x14ac:dyDescent="0.25">
      <c r="B368" s="3"/>
      <c r="C368" s="3"/>
      <c r="D368" s="3"/>
      <c r="E368" s="5"/>
      <c r="F368" s="31"/>
      <c r="G368" s="31"/>
      <c r="P368"/>
    </row>
    <row r="369" spans="2:16" x14ac:dyDescent="0.25">
      <c r="B369" s="3"/>
      <c r="C369" s="3"/>
      <c r="D369" s="3"/>
      <c r="E369" s="5"/>
      <c r="F369" s="31"/>
      <c r="G369" s="31"/>
      <c r="P369"/>
    </row>
    <row r="370" spans="2:16" x14ac:dyDescent="0.25">
      <c r="B370" s="3"/>
      <c r="C370" s="3"/>
      <c r="D370" s="3"/>
      <c r="E370" s="5"/>
      <c r="F370" s="31"/>
      <c r="G370" s="31"/>
      <c r="P370"/>
    </row>
    <row r="371" spans="2:16" x14ac:dyDescent="0.25">
      <c r="B371" s="3"/>
      <c r="C371" s="3"/>
      <c r="D371" s="3"/>
      <c r="E371" s="5"/>
      <c r="F371" s="31"/>
      <c r="G371" s="31"/>
      <c r="P371"/>
    </row>
    <row r="372" spans="2:16" x14ac:dyDescent="0.25">
      <c r="B372" s="3"/>
      <c r="C372" s="3"/>
      <c r="D372" s="3"/>
      <c r="E372" s="5"/>
      <c r="F372" s="31"/>
      <c r="G372" s="31"/>
      <c r="P372"/>
    </row>
    <row r="373" spans="2:16" x14ac:dyDescent="0.25">
      <c r="B373" s="3"/>
      <c r="C373" s="3"/>
      <c r="D373" s="3"/>
      <c r="E373" s="5"/>
      <c r="F373" s="31"/>
      <c r="G373" s="31"/>
      <c r="P373"/>
    </row>
    <row r="374" spans="2:16" x14ac:dyDescent="0.25">
      <c r="B374" s="3"/>
      <c r="C374" s="3"/>
      <c r="D374" s="3"/>
      <c r="E374" s="5"/>
      <c r="F374" s="31"/>
      <c r="G374" s="31"/>
      <c r="P374"/>
    </row>
    <row r="375" spans="2:16" x14ac:dyDescent="0.25">
      <c r="B375" s="3"/>
      <c r="C375" s="3"/>
      <c r="D375" s="3"/>
      <c r="E375" s="5"/>
      <c r="F375" s="31"/>
      <c r="G375" s="31"/>
      <c r="P375"/>
    </row>
    <row r="376" spans="2:16" x14ac:dyDescent="0.25">
      <c r="B376" s="3"/>
      <c r="C376" s="3"/>
      <c r="D376" s="3"/>
      <c r="E376" s="5"/>
      <c r="F376" s="31"/>
      <c r="G376" s="31"/>
      <c r="P376"/>
    </row>
    <row r="377" spans="2:16" x14ac:dyDescent="0.25">
      <c r="B377" s="3"/>
      <c r="C377" s="3"/>
      <c r="D377" s="3"/>
      <c r="E377" s="5"/>
      <c r="F377" s="31"/>
      <c r="G377" s="31"/>
      <c r="P377"/>
    </row>
    <row r="378" spans="2:16" x14ac:dyDescent="0.25">
      <c r="B378" s="3"/>
      <c r="C378" s="3"/>
      <c r="D378" s="3"/>
      <c r="E378" s="5"/>
      <c r="F378" s="31"/>
      <c r="G378" s="31"/>
      <c r="P378"/>
    </row>
    <row r="379" spans="2:16" x14ac:dyDescent="0.25">
      <c r="B379" s="3"/>
      <c r="C379" s="3"/>
      <c r="D379" s="3"/>
      <c r="E379" s="5"/>
      <c r="F379" s="31"/>
      <c r="G379" s="31"/>
      <c r="P379"/>
    </row>
    <row r="380" spans="2:16" x14ac:dyDescent="0.25">
      <c r="B380" s="3"/>
      <c r="C380" s="3"/>
      <c r="D380" s="3"/>
      <c r="E380" s="5"/>
      <c r="F380" s="31"/>
      <c r="G380" s="31"/>
      <c r="P380"/>
    </row>
    <row r="381" spans="2:16" x14ac:dyDescent="0.25">
      <c r="B381" s="3"/>
      <c r="C381" s="3"/>
      <c r="D381" s="3"/>
      <c r="E381" s="5"/>
      <c r="F381" s="31"/>
      <c r="G381" s="31"/>
      <c r="P381"/>
    </row>
    <row r="382" spans="2:16" x14ac:dyDescent="0.25">
      <c r="B382" s="3"/>
      <c r="C382" s="3"/>
      <c r="D382" s="3"/>
      <c r="E382" s="5"/>
      <c r="F382" s="31"/>
      <c r="G382" s="31"/>
      <c r="P382"/>
    </row>
    <row r="383" spans="2:16" x14ac:dyDescent="0.25">
      <c r="B383" s="3"/>
      <c r="C383" s="3"/>
      <c r="D383" s="3"/>
      <c r="E383" s="5"/>
      <c r="F383" s="31"/>
      <c r="G383" s="31"/>
      <c r="P383"/>
    </row>
    <row r="384" spans="2:16" x14ac:dyDescent="0.25">
      <c r="B384" s="3"/>
      <c r="C384" s="3"/>
      <c r="D384" s="3"/>
      <c r="E384" s="5"/>
      <c r="F384" s="31"/>
      <c r="G384" s="31"/>
      <c r="P384"/>
    </row>
    <row r="385" spans="2:16" x14ac:dyDescent="0.25">
      <c r="B385" s="3"/>
      <c r="C385" s="3"/>
      <c r="D385" s="3"/>
      <c r="E385" s="5"/>
      <c r="F385" s="31"/>
      <c r="G385" s="31"/>
      <c r="P385"/>
    </row>
    <row r="386" spans="2:16" x14ac:dyDescent="0.25">
      <c r="B386" s="3"/>
      <c r="C386" s="3"/>
      <c r="D386" s="3"/>
      <c r="E386" s="5"/>
      <c r="F386" s="31"/>
      <c r="G386" s="31"/>
      <c r="P386"/>
    </row>
    <row r="387" spans="2:16" x14ac:dyDescent="0.25">
      <c r="B387" s="3"/>
      <c r="C387" s="3"/>
      <c r="D387" s="3"/>
      <c r="E387" s="5"/>
      <c r="F387" s="31"/>
      <c r="G387" s="31"/>
      <c r="P387"/>
    </row>
    <row r="388" spans="2:16" x14ac:dyDescent="0.25">
      <c r="B388" s="3"/>
      <c r="C388" s="3"/>
      <c r="D388" s="3"/>
      <c r="E388" s="5"/>
      <c r="F388" s="31"/>
      <c r="G388" s="31"/>
      <c r="P388"/>
    </row>
    <row r="389" spans="2:16" x14ac:dyDescent="0.25">
      <c r="B389" s="3"/>
      <c r="C389" s="3"/>
      <c r="D389" s="3"/>
      <c r="E389" s="5"/>
      <c r="F389" s="31"/>
      <c r="G389" s="31"/>
      <c r="P389"/>
    </row>
    <row r="390" spans="2:16" x14ac:dyDescent="0.25">
      <c r="B390" s="3"/>
      <c r="C390" s="3"/>
      <c r="D390" s="3"/>
      <c r="E390" s="5"/>
      <c r="F390" s="31"/>
      <c r="G390" s="31"/>
      <c r="P390"/>
    </row>
    <row r="391" spans="2:16" x14ac:dyDescent="0.25">
      <c r="B391" s="3"/>
      <c r="C391" s="3"/>
      <c r="D391" s="3"/>
      <c r="E391" s="5"/>
      <c r="F391" s="31"/>
      <c r="G391" s="31"/>
      <c r="P391"/>
    </row>
    <row r="392" spans="2:16" x14ac:dyDescent="0.25">
      <c r="B392" s="3"/>
      <c r="C392" s="3"/>
      <c r="D392" s="3"/>
      <c r="E392" s="5"/>
      <c r="F392" s="31"/>
      <c r="G392" s="31"/>
      <c r="P392"/>
    </row>
    <row r="393" spans="2:16" x14ac:dyDescent="0.25">
      <c r="B393" s="3"/>
      <c r="C393" s="3"/>
      <c r="D393" s="3"/>
      <c r="E393" s="5"/>
      <c r="F393" s="31"/>
      <c r="G393" s="31"/>
      <c r="P393"/>
    </row>
    <row r="394" spans="2:16" x14ac:dyDescent="0.25">
      <c r="B394" s="3"/>
      <c r="C394" s="3"/>
      <c r="D394" s="3"/>
      <c r="E394" s="5"/>
      <c r="F394" s="31"/>
      <c r="G394" s="31"/>
      <c r="P394"/>
    </row>
    <row r="395" spans="2:16" x14ac:dyDescent="0.25">
      <c r="B395" s="3"/>
      <c r="C395" s="3"/>
      <c r="D395" s="3"/>
      <c r="E395" s="5"/>
      <c r="F395" s="31"/>
      <c r="G395" s="31"/>
      <c r="P395"/>
    </row>
    <row r="396" spans="2:16" x14ac:dyDescent="0.25">
      <c r="B396" s="3"/>
      <c r="C396" s="3"/>
      <c r="D396" s="3"/>
      <c r="E396" s="5"/>
      <c r="F396" s="31"/>
      <c r="G396" s="31"/>
      <c r="P396"/>
    </row>
    <row r="397" spans="2:16" x14ac:dyDescent="0.25">
      <c r="B397" s="3"/>
      <c r="C397" s="3"/>
      <c r="D397" s="3"/>
      <c r="E397" s="5"/>
      <c r="F397" s="31"/>
      <c r="G397" s="31"/>
      <c r="P397"/>
    </row>
    <row r="398" spans="2:16" x14ac:dyDescent="0.25">
      <c r="B398" s="3"/>
      <c r="C398" s="3"/>
      <c r="D398" s="3"/>
      <c r="E398" s="5"/>
      <c r="F398" s="31"/>
      <c r="G398" s="31"/>
      <c r="P398"/>
    </row>
    <row r="399" spans="2:16" x14ac:dyDescent="0.25">
      <c r="B399" s="3"/>
      <c r="C399" s="3"/>
      <c r="D399" s="3"/>
      <c r="E399" s="5"/>
      <c r="F399" s="31"/>
      <c r="G399" s="31"/>
      <c r="P399"/>
    </row>
    <row r="400" spans="2:16" x14ac:dyDescent="0.25">
      <c r="B400" s="3"/>
      <c r="C400" s="3"/>
      <c r="D400" s="3"/>
      <c r="E400" s="5"/>
      <c r="F400" s="31"/>
      <c r="G400" s="31"/>
      <c r="P400"/>
    </row>
    <row r="401" spans="2:16" x14ac:dyDescent="0.25">
      <c r="B401" s="3"/>
      <c r="C401" s="3"/>
      <c r="D401" s="3"/>
      <c r="E401" s="5"/>
      <c r="F401" s="31"/>
      <c r="G401" s="31"/>
      <c r="P401"/>
    </row>
    <row r="402" spans="2:16" x14ac:dyDescent="0.25">
      <c r="B402" s="3"/>
      <c r="C402" s="3"/>
      <c r="D402" s="3"/>
      <c r="E402" s="5"/>
      <c r="F402" s="31"/>
      <c r="G402" s="31"/>
      <c r="P402"/>
    </row>
    <row r="403" spans="2:16" x14ac:dyDescent="0.25">
      <c r="B403" s="3"/>
      <c r="C403" s="3"/>
      <c r="D403" s="3"/>
      <c r="E403" s="5"/>
      <c r="F403" s="31"/>
      <c r="G403" s="31"/>
      <c r="P403"/>
    </row>
    <row r="404" spans="2:16" x14ac:dyDescent="0.25">
      <c r="B404" s="3"/>
      <c r="C404" s="3"/>
      <c r="D404" s="3"/>
      <c r="E404" s="5"/>
      <c r="F404" s="31"/>
      <c r="G404" s="31"/>
      <c r="P404"/>
    </row>
    <row r="405" spans="2:16" x14ac:dyDescent="0.25">
      <c r="B405" s="3"/>
      <c r="C405" s="3"/>
      <c r="D405" s="3"/>
      <c r="E405" s="5"/>
      <c r="F405" s="31"/>
      <c r="G405" s="31"/>
      <c r="P405"/>
    </row>
    <row r="406" spans="2:16" x14ac:dyDescent="0.25">
      <c r="B406" s="3"/>
      <c r="C406" s="3"/>
      <c r="D406" s="3"/>
      <c r="E406" s="5"/>
      <c r="F406" s="31"/>
      <c r="G406" s="31"/>
      <c r="P406"/>
    </row>
    <row r="407" spans="2:16" x14ac:dyDescent="0.25">
      <c r="B407" s="3"/>
      <c r="C407" s="3"/>
      <c r="D407" s="3"/>
      <c r="E407" s="5"/>
      <c r="F407" s="31"/>
      <c r="G407" s="31"/>
      <c r="P407"/>
    </row>
    <row r="408" spans="2:16" x14ac:dyDescent="0.25">
      <c r="B408" s="3"/>
      <c r="C408" s="3"/>
      <c r="D408" s="3"/>
      <c r="E408" s="5"/>
      <c r="F408" s="31"/>
      <c r="G408" s="31"/>
      <c r="P408"/>
    </row>
    <row r="409" spans="2:16" x14ac:dyDescent="0.25">
      <c r="B409" s="3"/>
      <c r="C409" s="3"/>
      <c r="D409" s="3"/>
      <c r="E409" s="5"/>
      <c r="F409" s="31"/>
      <c r="G409" s="31"/>
      <c r="P409"/>
    </row>
    <row r="410" spans="2:16" x14ac:dyDescent="0.25">
      <c r="B410" s="3"/>
      <c r="C410" s="3"/>
      <c r="D410" s="3"/>
      <c r="E410" s="5"/>
      <c r="F410" s="31"/>
      <c r="G410" s="31"/>
      <c r="P410"/>
    </row>
    <row r="411" spans="2:16" x14ac:dyDescent="0.25">
      <c r="B411" s="3"/>
      <c r="C411" s="3"/>
      <c r="D411" s="3"/>
      <c r="E411" s="5"/>
      <c r="F411" s="31"/>
      <c r="G411" s="31"/>
      <c r="P411"/>
    </row>
    <row r="412" spans="2:16" x14ac:dyDescent="0.25">
      <c r="B412" s="3"/>
      <c r="C412" s="3"/>
      <c r="D412" s="3"/>
      <c r="E412" s="5"/>
      <c r="F412" s="31"/>
      <c r="G412" s="31"/>
      <c r="P412"/>
    </row>
    <row r="413" spans="2:16" x14ac:dyDescent="0.25">
      <c r="B413" s="3"/>
      <c r="C413" s="3"/>
      <c r="D413" s="3"/>
      <c r="E413" s="5"/>
      <c r="F413" s="31"/>
      <c r="G413" s="31"/>
      <c r="P413"/>
    </row>
    <row r="414" spans="2:16" x14ac:dyDescent="0.25">
      <c r="B414" s="3"/>
      <c r="C414" s="3"/>
      <c r="D414" s="3"/>
      <c r="E414" s="5"/>
      <c r="F414" s="31"/>
      <c r="G414" s="31"/>
      <c r="P414"/>
    </row>
    <row r="415" spans="2:16" x14ac:dyDescent="0.25">
      <c r="B415" s="3"/>
      <c r="C415" s="3"/>
      <c r="D415" s="3"/>
      <c r="E415" s="5"/>
      <c r="F415" s="31"/>
      <c r="G415" s="31"/>
      <c r="P415"/>
    </row>
    <row r="416" spans="2:16" x14ac:dyDescent="0.25">
      <c r="B416" s="3"/>
      <c r="C416" s="3"/>
      <c r="D416" s="3"/>
      <c r="E416" s="5"/>
      <c r="F416" s="31"/>
      <c r="G416" s="31"/>
      <c r="P416"/>
    </row>
    <row r="417" spans="2:16" x14ac:dyDescent="0.25">
      <c r="B417" s="3"/>
      <c r="C417" s="3"/>
      <c r="D417" s="3"/>
      <c r="E417" s="5"/>
      <c r="F417" s="31"/>
      <c r="G417" s="31"/>
      <c r="P417"/>
    </row>
    <row r="418" spans="2:16" x14ac:dyDescent="0.25">
      <c r="B418" s="3"/>
      <c r="C418" s="3"/>
      <c r="D418" s="3"/>
      <c r="E418" s="5"/>
      <c r="F418" s="31"/>
      <c r="G418" s="31"/>
      <c r="P418"/>
    </row>
    <row r="419" spans="2:16" x14ac:dyDescent="0.25">
      <c r="B419" s="3"/>
      <c r="C419" s="3"/>
      <c r="D419" s="3"/>
      <c r="E419" s="5"/>
      <c r="F419" s="31"/>
      <c r="G419" s="31"/>
      <c r="P419"/>
    </row>
    <row r="420" spans="2:16" x14ac:dyDescent="0.25">
      <c r="B420" s="3"/>
      <c r="C420" s="3"/>
      <c r="D420" s="3"/>
      <c r="E420" s="5"/>
      <c r="F420" s="31"/>
      <c r="G420" s="31"/>
      <c r="P420"/>
    </row>
    <row r="421" spans="2:16" x14ac:dyDescent="0.25">
      <c r="B421" s="3"/>
      <c r="C421" s="3"/>
      <c r="D421" s="3"/>
      <c r="E421" s="5"/>
      <c r="F421" s="31"/>
      <c r="G421" s="31"/>
      <c r="P421"/>
    </row>
    <row r="422" spans="2:16" x14ac:dyDescent="0.25">
      <c r="B422" s="3"/>
      <c r="C422" s="3"/>
      <c r="D422" s="3"/>
      <c r="E422" s="5"/>
      <c r="F422" s="31"/>
      <c r="G422" s="31"/>
      <c r="P422"/>
    </row>
    <row r="423" spans="2:16" x14ac:dyDescent="0.25">
      <c r="B423" s="3"/>
      <c r="C423" s="3"/>
      <c r="D423" s="3"/>
      <c r="E423" s="5"/>
      <c r="F423" s="31"/>
      <c r="G423" s="31"/>
      <c r="P423"/>
    </row>
    <row r="424" spans="2:16" x14ac:dyDescent="0.25">
      <c r="B424" s="3"/>
      <c r="C424" s="3"/>
      <c r="D424" s="3"/>
      <c r="E424" s="5"/>
      <c r="F424" s="31"/>
      <c r="G424" s="31"/>
      <c r="P424"/>
    </row>
    <row r="425" spans="2:16" x14ac:dyDescent="0.25">
      <c r="B425" s="3"/>
      <c r="C425" s="3"/>
      <c r="D425" s="3"/>
      <c r="E425" s="5"/>
      <c r="F425" s="31"/>
      <c r="G425" s="31"/>
      <c r="P425"/>
    </row>
    <row r="426" spans="2:16" x14ac:dyDescent="0.25">
      <c r="B426" s="3"/>
      <c r="C426" s="3"/>
      <c r="D426" s="3"/>
      <c r="E426" s="5"/>
      <c r="F426" s="31"/>
      <c r="G426" s="31"/>
      <c r="P426"/>
    </row>
    <row r="427" spans="2:16" x14ac:dyDescent="0.25">
      <c r="B427" s="3"/>
      <c r="C427" s="3"/>
      <c r="D427" s="3"/>
      <c r="E427" s="5"/>
      <c r="F427" s="31"/>
      <c r="G427" s="31"/>
      <c r="P427"/>
    </row>
    <row r="428" spans="2:16" x14ac:dyDescent="0.25">
      <c r="B428" s="3"/>
      <c r="C428" s="3"/>
      <c r="D428" s="3"/>
      <c r="E428" s="5"/>
      <c r="F428" s="31"/>
      <c r="G428" s="31"/>
      <c r="P428"/>
    </row>
    <row r="429" spans="2:16" x14ac:dyDescent="0.25">
      <c r="B429" s="3"/>
      <c r="C429" s="3"/>
      <c r="D429" s="3"/>
      <c r="E429" s="5"/>
      <c r="F429" s="31"/>
      <c r="G429" s="31"/>
      <c r="P429"/>
    </row>
    <row r="430" spans="2:16" x14ac:dyDescent="0.25">
      <c r="B430" s="3"/>
      <c r="C430" s="3"/>
      <c r="D430" s="3"/>
      <c r="E430" s="5"/>
      <c r="F430" s="31"/>
      <c r="G430" s="31"/>
      <c r="P430"/>
    </row>
    <row r="431" spans="2:16" x14ac:dyDescent="0.25">
      <c r="B431" s="3"/>
      <c r="C431" s="3"/>
      <c r="D431" s="3"/>
      <c r="E431" s="5"/>
      <c r="F431" s="31"/>
      <c r="G431" s="31"/>
      <c r="P431"/>
    </row>
    <row r="432" spans="2:16" x14ac:dyDescent="0.25">
      <c r="B432" s="3"/>
      <c r="C432" s="3"/>
      <c r="D432" s="3"/>
      <c r="E432" s="5"/>
      <c r="F432" s="31"/>
      <c r="G432" s="31"/>
      <c r="P432"/>
    </row>
    <row r="433" spans="2:16" x14ac:dyDescent="0.25">
      <c r="B433" s="3"/>
      <c r="C433" s="3"/>
      <c r="D433" s="3"/>
      <c r="E433" s="5"/>
      <c r="F433" s="31"/>
      <c r="G433" s="31"/>
      <c r="P433"/>
    </row>
    <row r="434" spans="2:16" x14ac:dyDescent="0.25">
      <c r="B434" s="3"/>
      <c r="C434" s="3"/>
      <c r="D434" s="3"/>
      <c r="E434" s="5"/>
      <c r="F434" s="31"/>
      <c r="G434" s="31"/>
      <c r="P434"/>
    </row>
    <row r="435" spans="2:16" x14ac:dyDescent="0.25">
      <c r="B435" s="3"/>
      <c r="C435" s="3"/>
      <c r="D435" s="3"/>
      <c r="E435" s="5"/>
      <c r="F435" s="31"/>
      <c r="G435" s="31"/>
      <c r="P435"/>
    </row>
    <row r="436" spans="2:16" x14ac:dyDescent="0.25">
      <c r="B436" s="3"/>
      <c r="C436" s="3"/>
      <c r="D436" s="3"/>
      <c r="E436" s="5"/>
      <c r="F436" s="31"/>
      <c r="G436" s="31"/>
      <c r="P436"/>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4" sqref="A4"/>
    </sheetView>
  </sheetViews>
  <sheetFormatPr defaultRowHeight="15" x14ac:dyDescent="0.25"/>
  <cols>
    <col min="1" max="1" width="51.57031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ht="165" x14ac:dyDescent="0.25">
      <c r="A1" s="33" t="s">
        <v>48</v>
      </c>
    </row>
    <row r="2" spans="1:7" x14ac:dyDescent="0.25">
      <c r="A2" s="2"/>
      <c r="F2" s="2"/>
      <c r="G2" s="2"/>
    </row>
    <row r="3" spans="1:7" s="18" customFormat="1" ht="30" x14ac:dyDescent="0.25">
      <c r="A3" s="14" t="s">
        <v>39</v>
      </c>
      <c r="B3" s="22" t="s">
        <v>40</v>
      </c>
      <c r="C3" s="22"/>
    </row>
    <row r="4" spans="1:7" x14ac:dyDescent="0.25">
      <c r="A4" t="s">
        <v>47</v>
      </c>
      <c r="B4" s="23">
        <v>10010</v>
      </c>
      <c r="C4" s="23"/>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EE4E-47CE-4DC8-B363-544AEFD406B5}">
  <dimension ref="A1:A4"/>
  <sheetViews>
    <sheetView workbookViewId="0">
      <selection sqref="A1:A4"/>
    </sheetView>
  </sheetViews>
  <sheetFormatPr defaultRowHeight="15" x14ac:dyDescent="0.25"/>
  <cols>
    <col min="1" max="1" width="158.85546875" style="18" customWidth="1"/>
  </cols>
  <sheetData>
    <row r="1" spans="1:1" x14ac:dyDescent="0.25">
      <c r="A1" s="18" t="s">
        <v>49</v>
      </c>
    </row>
    <row r="2" spans="1:1" x14ac:dyDescent="0.25">
      <c r="A2" s="18" t="s">
        <v>50</v>
      </c>
    </row>
    <row r="3" spans="1:1" x14ac:dyDescent="0.25">
      <c r="A3" s="18" t="s">
        <v>51</v>
      </c>
    </row>
    <row r="4" spans="1:1" x14ac:dyDescent="0.25">
      <c r="A4" s="18" t="s">
        <v>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F5778-159F-4527-ABFC-0EC98434EF22}">
  <sheetPr>
    <tabColor rgb="FF00B0F0"/>
  </sheetPr>
  <dimension ref="A1:N436"/>
  <sheetViews>
    <sheetView topLeftCell="A25" workbookViewId="0">
      <selection activeCell="N5" sqref="N5:N52"/>
    </sheetView>
  </sheetViews>
  <sheetFormatPr defaultRowHeight="15" x14ac:dyDescent="0.25"/>
  <cols>
    <col min="1" max="1" width="58.5703125" customWidth="1"/>
    <col min="2" max="2" width="11.85546875" customWidth="1"/>
    <col min="3" max="5" width="11.28515625" style="3" customWidth="1"/>
    <col min="6" max="6" width="11.28515625" style="5" customWidth="1"/>
    <col min="7" max="8" width="11.28515625" style="3" customWidth="1"/>
    <col min="9" max="9" width="3.85546875" style="10" customWidth="1"/>
    <col min="10" max="13" width="3.85546875" customWidth="1"/>
    <col min="14" max="14" width="9.140625" style="11"/>
  </cols>
  <sheetData>
    <row r="1" spans="1:14" x14ac:dyDescent="0.25">
      <c r="A1" s="1" t="s">
        <v>36</v>
      </c>
      <c r="I1" s="7"/>
      <c r="J1" s="8"/>
      <c r="K1" s="8"/>
      <c r="L1" s="8"/>
      <c r="M1" s="8"/>
      <c r="N1" s="9"/>
    </row>
    <row r="3" spans="1:14" s="18" customFormat="1" ht="30" x14ac:dyDescent="0.25">
      <c r="A3" s="14" t="s">
        <v>5</v>
      </c>
      <c r="B3" s="14" t="s">
        <v>18</v>
      </c>
      <c r="C3" s="15" t="s">
        <v>53</v>
      </c>
      <c r="D3" s="15" t="s">
        <v>6</v>
      </c>
      <c r="E3" s="15" t="s">
        <v>6</v>
      </c>
      <c r="F3" s="16" t="s">
        <v>6</v>
      </c>
      <c r="G3" s="15"/>
      <c r="H3" s="15"/>
      <c r="I3" s="17"/>
      <c r="N3" s="19"/>
    </row>
    <row r="4" spans="1:14" x14ac:dyDescent="0.25">
      <c r="A4" s="2" t="s">
        <v>0</v>
      </c>
      <c r="B4" s="2" t="s">
        <v>17</v>
      </c>
      <c r="C4" s="4" t="s">
        <v>1</v>
      </c>
      <c r="D4" s="4" t="s">
        <v>2</v>
      </c>
      <c r="E4" s="4" t="s">
        <v>3</v>
      </c>
      <c r="F4" s="6" t="s">
        <v>4</v>
      </c>
      <c r="G4" s="4" t="s">
        <v>30</v>
      </c>
      <c r="H4" s="4"/>
      <c r="I4" s="12" t="s">
        <v>0</v>
      </c>
      <c r="J4" s="4" t="s">
        <v>1</v>
      </c>
      <c r="K4" s="4" t="s">
        <v>2</v>
      </c>
      <c r="L4" s="4" t="s">
        <v>3</v>
      </c>
      <c r="M4" s="4" t="s">
        <v>4</v>
      </c>
      <c r="N4" s="13" t="s">
        <v>5</v>
      </c>
    </row>
    <row r="5" spans="1:14" x14ac:dyDescent="0.25">
      <c r="A5" t="s">
        <v>392</v>
      </c>
      <c r="B5" cm="1">
        <f t="array" aca="1" ref="B5" ca="1">INDIRECT("'[LoadShape.xlsx]" &amp; 'Load Shape Criteria'!$H$4 &amp; " 22'!$L4")</f>
        <v>0.1</v>
      </c>
      <c r="C5" s="3">
        <f t="shared" ref="C5:C21" ca="1" si="0">B5</f>
        <v>0.1</v>
      </c>
      <c r="D5" s="3" t="s">
        <v>54</v>
      </c>
      <c r="E5" s="3">
        <v>10</v>
      </c>
      <c r="G5" s="31" t="str">
        <f>IF(ISERROR(FIND("T00:30:00",$A5)),"","          {
            ""settlementDay"": {
              ""settlementDayDate"": """&amp;SUBSTITUTE($A5,"00:30","00:00")&amp;""",
              ""periodDuration"": 30
            },
            ""consumptionPeriods"": [
")</f>
        <v xml:space="preserve">          {
            "settlementDay": {
              "settlementDayDate": "&lt;effectivedate YYYY-MM-DDT00:00:00+00:00&gt;",
              "periodDuration": 30
            },
            "consumptionPeriods": [
</v>
      </c>
      <c r="H5" s="31" t="str">
        <f>IF(ISERROR(FIND("T00:00:00",$A5)),",
","
           ]
          }"&amp;IF(LEN($A6)&gt;0,",
",""))</f>
        <v xml:space="preserve">,
</v>
      </c>
      <c r="I5" s="10" t="str">
        <f>"                ""sp"": """&amp;$A5&amp;""","</f>
        <v xml:space="preserve">                "sp": "&lt;effectivedate YYYY-MM-DDT00:30:00+00:00&gt;",</v>
      </c>
      <c r="J5" t="str">
        <f ca="1">"                ""v"": """&amp;TEXT(C5,"0.000")&amp;""","</f>
        <v xml:space="preserve">                "v": "0.100",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"0.100",
                "q": "E9",
                "e": "10",
                "arc": null
              },
</v>
      </c>
    </row>
    <row r="6" spans="1:14" x14ac:dyDescent="0.25">
      <c r="A6" t="s">
        <v>393</v>
      </c>
      <c r="B6" cm="1">
        <f t="array" aca="1" ref="B6" ca="1">INDIRECT("'[LoadShape.xlsx]" &amp; 'Load Shape Criteria'!$H$4 &amp; " 22'!$L5")</f>
        <v>0.1</v>
      </c>
      <c r="C6" s="3">
        <f t="shared" ca="1" si="0"/>
        <v>0.1</v>
      </c>
      <c r="D6" s="3" t="s">
        <v>54</v>
      </c>
      <c r="E6" s="3">
        <v>10</v>
      </c>
      <c r="G6" s="31" t="str">
        <f t="shared" ref="G6:G52" si="1">IF(ISERROR(FIND("T00:30:00",$A6)),"","          {
            ""settlementDay"": {
              ""settlementDayDate"": """&amp;SUBSTITUTE($A6,"00:30","00:00")&amp;""",
              ""periodDuration"": 30
            },
            ""consumptionPeriods"": [
")</f>
        <v/>
      </c>
      <c r="H6" s="31"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"0.100",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"0.100",
                "q": "E9",
                "e": "10",
                "arc": null
              },
</v>
      </c>
    </row>
    <row r="7" spans="1:14" x14ac:dyDescent="0.25">
      <c r="A7" t="s">
        <v>394</v>
      </c>
      <c r="B7" cm="1">
        <f t="array" aca="1" ref="B7" ca="1">INDIRECT("'[LoadShape.xlsx]" &amp; 'Load Shape Criteria'!$H$4 &amp; " 22'!$L6")</f>
        <v>0.1</v>
      </c>
      <c r="C7" s="3">
        <f t="shared" ca="1" si="0"/>
        <v>0.1</v>
      </c>
      <c r="D7" s="3" t="s">
        <v>54</v>
      </c>
      <c r="E7" s="3">
        <v>10</v>
      </c>
      <c r="G7" s="31" t="str">
        <f t="shared" si="1"/>
        <v/>
      </c>
      <c r="H7" s="31" t="str">
        <f t="shared" si="2"/>
        <v xml:space="preserve">,
</v>
      </c>
      <c r="I7" s="10" t="str">
        <f t="shared" si="3"/>
        <v xml:space="preserve">                "sp": "&lt;effectivedate YYYY-MM-DDT01:30:00+00:00&gt;",</v>
      </c>
      <c r="J7" t="str">
        <f t="shared" ca="1" si="4"/>
        <v xml:space="preserve">                "v": "0.100",</v>
      </c>
      <c r="K7" t="str">
        <f t="shared" si="5"/>
        <v xml:space="preserve">                "q": "E9",</v>
      </c>
      <c r="L7" t="str">
        <f t="shared" si="6"/>
        <v xml:space="preserve">                "e": "10",</v>
      </c>
      <c r="M7" t="str">
        <f t="shared" si="7"/>
        <v xml:space="preserve">                "arc": null</v>
      </c>
      <c r="N7" s="11" t="str">
        <f t="shared" ca="1" si="8"/>
        <v xml:space="preserve">              {
                "sp": "&lt;effectivedate YYYY-MM-DDT01:30:00+00:00&gt;",
                "v": "0.100",
                "q": "E9",
                "e": "10",
                "arc": null
              },
</v>
      </c>
    </row>
    <row r="8" spans="1:14" x14ac:dyDescent="0.25">
      <c r="A8" t="s">
        <v>395</v>
      </c>
      <c r="B8" cm="1">
        <f t="array" aca="1" ref="B8" ca="1">INDIRECT("'[LoadShape.xlsx]" &amp; 'Load Shape Criteria'!$H$4 &amp; " 22'!$L7")</f>
        <v>0.1</v>
      </c>
      <c r="C8" s="3">
        <f t="shared" ca="1" si="0"/>
        <v>0.1</v>
      </c>
      <c r="D8" s="3" t="s">
        <v>54</v>
      </c>
      <c r="E8" s="3">
        <v>10</v>
      </c>
      <c r="G8" s="31" t="str">
        <f t="shared" si="1"/>
        <v/>
      </c>
      <c r="H8" s="31" t="str">
        <f t="shared" si="2"/>
        <v xml:space="preserve">,
</v>
      </c>
      <c r="I8" s="10" t="str">
        <f t="shared" si="3"/>
        <v xml:space="preserve">                "sp": "&lt;effectivedate YYYY-MM-DDT02:00:00+00:00&gt;",</v>
      </c>
      <c r="J8" t="str">
        <f t="shared" ca="1" si="4"/>
        <v xml:space="preserve">                "v": "0.100",</v>
      </c>
      <c r="K8" t="str">
        <f t="shared" si="5"/>
        <v xml:space="preserve">                "q": "E9",</v>
      </c>
      <c r="L8" t="str">
        <f t="shared" si="6"/>
        <v xml:space="preserve">                "e": "10",</v>
      </c>
      <c r="M8" t="str">
        <f t="shared" si="7"/>
        <v xml:space="preserve">                "arc": null</v>
      </c>
      <c r="N8" s="11" t="str">
        <f t="shared" ca="1" si="8"/>
        <v xml:space="preserve">              {
                "sp": "&lt;effectivedate YYYY-MM-DDT02:00:00+00:00&gt;",
                "v": "0.100",
                "q": "E9",
                "e": "10",
                "arc": null
              },
</v>
      </c>
    </row>
    <row r="9" spans="1:14" x14ac:dyDescent="0.25">
      <c r="A9" t="s">
        <v>396</v>
      </c>
      <c r="B9" cm="1">
        <f t="array" aca="1" ref="B9" ca="1">INDIRECT("'[LoadShape.xlsx]" &amp; 'Load Shape Criteria'!$H$4 &amp; " 22'!$L8")</f>
        <v>0.1</v>
      </c>
      <c r="C9" s="3">
        <f t="shared" ca="1" si="0"/>
        <v>0.1</v>
      </c>
      <c r="D9" s="3" t="s">
        <v>54</v>
      </c>
      <c r="E9" s="3">
        <v>10</v>
      </c>
      <c r="G9" s="31" t="str">
        <f t="shared" si="1"/>
        <v/>
      </c>
      <c r="H9" s="31" t="str">
        <f t="shared" si="2"/>
        <v xml:space="preserve">,
</v>
      </c>
      <c r="I9" s="10" t="str">
        <f t="shared" si="3"/>
        <v xml:space="preserve">                "sp": "&lt;effectivedate YYYY-MM-DDT02:30:00+00:00&gt;",</v>
      </c>
      <c r="J9" t="str">
        <f t="shared" ca="1" si="4"/>
        <v xml:space="preserve">                "v": "0.100",</v>
      </c>
      <c r="K9" t="str">
        <f t="shared" si="5"/>
        <v xml:space="preserve">                "q": "E9",</v>
      </c>
      <c r="L9" t="str">
        <f t="shared" si="6"/>
        <v xml:space="preserve">                "e": "10",</v>
      </c>
      <c r="M9" t="str">
        <f t="shared" si="7"/>
        <v xml:space="preserve">                "arc": null</v>
      </c>
      <c r="N9" s="11" t="str">
        <f t="shared" ca="1" si="8"/>
        <v xml:space="preserve">              {
                "sp": "&lt;effectivedate YYYY-MM-DDT02:30:00+00:00&gt;",
                "v": "0.100",
                "q": "E9",
                "e": "10",
                "arc": null
              },
</v>
      </c>
    </row>
    <row r="10" spans="1:14" x14ac:dyDescent="0.25">
      <c r="A10" t="s">
        <v>397</v>
      </c>
      <c r="B10" cm="1">
        <f t="array" aca="1" ref="B10" ca="1">INDIRECT("'[LoadShape.xlsx]" &amp; 'Load Shape Criteria'!$H$4 &amp; " 22'!$L9")</f>
        <v>0.1</v>
      </c>
      <c r="C10" s="3">
        <f t="shared" ca="1" si="0"/>
        <v>0.1</v>
      </c>
      <c r="D10" s="3" t="s">
        <v>54</v>
      </c>
      <c r="E10" s="3">
        <v>10</v>
      </c>
      <c r="G10" s="31" t="str">
        <f t="shared" si="1"/>
        <v/>
      </c>
      <c r="H10" s="31" t="str">
        <f t="shared" si="2"/>
        <v xml:space="preserve">,
</v>
      </c>
      <c r="I10" s="10" t="str">
        <f t="shared" si="3"/>
        <v xml:space="preserve">                "sp": "&lt;effectivedate YYYY-MM-DDT03:00:00+00:00&gt;",</v>
      </c>
      <c r="J10" t="str">
        <f t="shared" ca="1" si="4"/>
        <v xml:space="preserve">                "v": "0.100",</v>
      </c>
      <c r="K10" t="str">
        <f t="shared" si="5"/>
        <v xml:space="preserve">                "q": "E9",</v>
      </c>
      <c r="L10" t="str">
        <f t="shared" si="6"/>
        <v xml:space="preserve">                "e": "10",</v>
      </c>
      <c r="M10" t="str">
        <f t="shared" si="7"/>
        <v xml:space="preserve">                "arc": null</v>
      </c>
      <c r="N10" s="11" t="str">
        <f t="shared" ca="1" si="8"/>
        <v xml:space="preserve">              {
                "sp": "&lt;effectivedate YYYY-MM-DDT03:00:00+00:00&gt;",
                "v": "0.100",
                "q": "E9",
                "e": "10",
                "arc": null
              },
</v>
      </c>
    </row>
    <row r="11" spans="1:14" x14ac:dyDescent="0.25">
      <c r="A11" t="s">
        <v>398</v>
      </c>
      <c r="B11" cm="1">
        <f t="array" aca="1" ref="B11" ca="1">INDIRECT("'[LoadShape.xlsx]" &amp; 'Load Shape Criteria'!$H$4 &amp; " 22'!$L10")</f>
        <v>0.1</v>
      </c>
      <c r="C11" s="3">
        <f t="shared" ca="1" si="0"/>
        <v>0.1</v>
      </c>
      <c r="D11" s="3" t="s">
        <v>54</v>
      </c>
      <c r="E11" s="3">
        <v>10</v>
      </c>
      <c r="G11" s="31" t="str">
        <f t="shared" si="1"/>
        <v/>
      </c>
      <c r="H11" s="31" t="str">
        <f t="shared" si="2"/>
        <v xml:space="preserve">,
</v>
      </c>
      <c r="I11" s="10" t="str">
        <f t="shared" si="3"/>
        <v xml:space="preserve">                "sp": "&lt;effectivedate YYYY-MM-DDT03:30:00+00:00&gt;",</v>
      </c>
      <c r="J11" t="str">
        <f t="shared" ca="1" si="4"/>
        <v xml:space="preserve">                "v": "0.100",</v>
      </c>
      <c r="K11" t="str">
        <f t="shared" si="5"/>
        <v xml:space="preserve">                "q": "E9",</v>
      </c>
      <c r="L11" t="str">
        <f t="shared" si="6"/>
        <v xml:space="preserve">                "e": "10",</v>
      </c>
      <c r="M11" t="str">
        <f t="shared" si="7"/>
        <v xml:space="preserve">                "arc": null</v>
      </c>
      <c r="N11" s="11" t="str">
        <f t="shared" ca="1" si="8"/>
        <v xml:space="preserve">              {
                "sp": "&lt;effectivedate YYYY-MM-DDT03:30:00+00:00&gt;",
                "v": "0.100",
                "q": "E9",
                "e": "10",
                "arc": null
              },
</v>
      </c>
    </row>
    <row r="12" spans="1:14" x14ac:dyDescent="0.25">
      <c r="A12" t="s">
        <v>399</v>
      </c>
      <c r="B12" cm="1">
        <f t="array" aca="1" ref="B12" ca="1">INDIRECT("'[LoadShape.xlsx]" &amp; 'Load Shape Criteria'!$H$4 &amp; " 22'!$L11")</f>
        <v>0.1</v>
      </c>
      <c r="C12" s="3">
        <f t="shared" ca="1" si="0"/>
        <v>0.1</v>
      </c>
      <c r="D12" s="3" t="s">
        <v>54</v>
      </c>
      <c r="E12" s="3">
        <v>10</v>
      </c>
      <c r="G12" s="31" t="str">
        <f t="shared" si="1"/>
        <v/>
      </c>
      <c r="H12" s="31" t="str">
        <f t="shared" si="2"/>
        <v xml:space="preserve">,
</v>
      </c>
      <c r="I12" s="10" t="str">
        <f t="shared" si="3"/>
        <v xml:space="preserve">                "sp": "&lt;effectivedate YYYY-MM-DDT04:00:00+00:00&gt;",</v>
      </c>
      <c r="J12" t="str">
        <f t="shared" ca="1" si="4"/>
        <v xml:space="preserve">                "v": "0.100",</v>
      </c>
      <c r="K12" t="str">
        <f t="shared" si="5"/>
        <v xml:space="preserve">                "q": "E9",</v>
      </c>
      <c r="L12" t="str">
        <f t="shared" si="6"/>
        <v xml:space="preserve">                "e": "10",</v>
      </c>
      <c r="M12" t="str">
        <f t="shared" si="7"/>
        <v xml:space="preserve">                "arc": null</v>
      </c>
      <c r="N12" s="11" t="str">
        <f t="shared" ca="1" si="8"/>
        <v xml:space="preserve">              {
                "sp": "&lt;effectivedate YYYY-MM-DDT04:00:00+00:00&gt;",
                "v": "0.100",
                "q": "E9",
                "e": "10",
                "arc": null
              },
</v>
      </c>
    </row>
    <row r="13" spans="1:14" x14ac:dyDescent="0.25">
      <c r="A13" t="s">
        <v>400</v>
      </c>
      <c r="B13" cm="1">
        <f t="array" aca="1" ref="B13" ca="1">INDIRECT("'[LoadShape.xlsx]" &amp; 'Load Shape Criteria'!$H$4 &amp; " 22'!$L12")</f>
        <v>0.1</v>
      </c>
      <c r="C13" s="3">
        <f t="shared" ca="1" si="0"/>
        <v>0.1</v>
      </c>
      <c r="D13" s="3" t="s">
        <v>54</v>
      </c>
      <c r="E13" s="3">
        <v>10</v>
      </c>
      <c r="G13" s="31" t="str">
        <f t="shared" si="1"/>
        <v/>
      </c>
      <c r="H13" s="31" t="str">
        <f t="shared" si="2"/>
        <v xml:space="preserve">,
</v>
      </c>
      <c r="I13" s="10" t="str">
        <f t="shared" si="3"/>
        <v xml:space="preserve">                "sp": "&lt;effectivedate YYYY-MM-DDT04:30:00+00:00&gt;",</v>
      </c>
      <c r="J13" t="str">
        <f t="shared" ca="1" si="4"/>
        <v xml:space="preserve">                "v": "0.100",</v>
      </c>
      <c r="K13" t="str">
        <f t="shared" si="5"/>
        <v xml:space="preserve">                "q": "E9",</v>
      </c>
      <c r="L13" t="str">
        <f t="shared" si="6"/>
        <v xml:space="preserve">                "e": "10",</v>
      </c>
      <c r="M13" t="str">
        <f t="shared" si="7"/>
        <v xml:space="preserve">                "arc": null</v>
      </c>
      <c r="N13" s="11" t="str">
        <f t="shared" ca="1" si="8"/>
        <v xml:space="preserve">              {
                "sp": "&lt;effectivedate YYYY-MM-DDT04:30:00+00:00&gt;",
                "v": "0.100",
                "q": "E9",
                "e": "10",
                "arc": null
              },
</v>
      </c>
    </row>
    <row r="14" spans="1:14" x14ac:dyDescent="0.25">
      <c r="A14" t="s">
        <v>401</v>
      </c>
      <c r="B14" cm="1">
        <f t="array" aca="1" ref="B14" ca="1">INDIRECT("'[LoadShape.xlsx]" &amp; 'Load Shape Criteria'!$H$4 &amp; " 22'!$L13")</f>
        <v>0.1</v>
      </c>
      <c r="C14" s="3">
        <f t="shared" ca="1" si="0"/>
        <v>0.1</v>
      </c>
      <c r="D14" s="3" t="s">
        <v>54</v>
      </c>
      <c r="E14" s="3">
        <v>10</v>
      </c>
      <c r="G14" s="31" t="str">
        <f t="shared" si="1"/>
        <v/>
      </c>
      <c r="H14" s="31" t="str">
        <f t="shared" si="2"/>
        <v xml:space="preserve">,
</v>
      </c>
      <c r="I14" s="10" t="str">
        <f t="shared" si="3"/>
        <v xml:space="preserve">                "sp": "&lt;effectivedate YYYY-MM-DDT05:00:00+00:00&gt;",</v>
      </c>
      <c r="J14" t="str">
        <f t="shared" ca="1" si="4"/>
        <v xml:space="preserve">                "v": "0.100",</v>
      </c>
      <c r="K14" t="str">
        <f t="shared" si="5"/>
        <v xml:space="preserve">                "q": "E9",</v>
      </c>
      <c r="L14" t="str">
        <f t="shared" si="6"/>
        <v xml:space="preserve">                "e": "10",</v>
      </c>
      <c r="M14" t="str">
        <f t="shared" si="7"/>
        <v xml:space="preserve">                "arc": null</v>
      </c>
      <c r="N14" s="11" t="str">
        <f t="shared" ca="1" si="8"/>
        <v xml:space="preserve">              {
                "sp": "&lt;effectivedate YYYY-MM-DDT05:00:00+00:00&gt;",
                "v": "0.100",
                "q": "E9",
                "e": "10",
                "arc": null
              },
</v>
      </c>
    </row>
    <row r="15" spans="1:14" x14ac:dyDescent="0.25">
      <c r="A15" t="s">
        <v>402</v>
      </c>
      <c r="B15" cm="1">
        <f t="array" aca="1" ref="B15" ca="1">INDIRECT("'[LoadShape.xlsx]" &amp; 'Load Shape Criteria'!$H$4 &amp; " 22'!$L14")</f>
        <v>0.1</v>
      </c>
      <c r="C15" s="3">
        <f t="shared" ca="1" si="0"/>
        <v>0.1</v>
      </c>
      <c r="D15" s="3" t="s">
        <v>54</v>
      </c>
      <c r="E15" s="3">
        <v>10</v>
      </c>
      <c r="G15" s="31" t="str">
        <f t="shared" si="1"/>
        <v/>
      </c>
      <c r="H15" s="31" t="str">
        <f t="shared" si="2"/>
        <v xml:space="preserve">,
</v>
      </c>
      <c r="I15" s="10" t="str">
        <f t="shared" si="3"/>
        <v xml:space="preserve">                "sp": "&lt;effectivedate YYYY-MM-DDT05:30:00+00:00&gt;",</v>
      </c>
      <c r="J15" t="str">
        <f t="shared" ca="1" si="4"/>
        <v xml:space="preserve">                "v": "0.100",</v>
      </c>
      <c r="K15" t="str">
        <f t="shared" si="5"/>
        <v xml:space="preserve">                "q": "E9",</v>
      </c>
      <c r="L15" t="str">
        <f t="shared" si="6"/>
        <v xml:space="preserve">                "e": "10",</v>
      </c>
      <c r="M15" t="str">
        <f t="shared" si="7"/>
        <v xml:space="preserve">                "arc": null</v>
      </c>
      <c r="N15" s="11" t="str">
        <f t="shared" ca="1" si="8"/>
        <v xml:space="preserve">              {
                "sp": "&lt;effectivedate YYYY-MM-DDT05:30:00+00:00&gt;",
                "v": "0.100",
                "q": "E9",
                "e": "10",
                "arc": null
              },
</v>
      </c>
    </row>
    <row r="16" spans="1:14" x14ac:dyDescent="0.25">
      <c r="A16" t="s">
        <v>403</v>
      </c>
      <c r="B16" cm="1">
        <f t="array" aca="1" ref="B16" ca="1">INDIRECT("'[LoadShape.xlsx]" &amp; 'Load Shape Criteria'!$H$4 &amp; " 22'!$L15")</f>
        <v>0.1</v>
      </c>
      <c r="C16" s="3">
        <f t="shared" ca="1" si="0"/>
        <v>0.1</v>
      </c>
      <c r="D16" s="3" t="s">
        <v>54</v>
      </c>
      <c r="E16" s="3">
        <v>10</v>
      </c>
      <c r="G16" s="31" t="str">
        <f t="shared" si="1"/>
        <v/>
      </c>
      <c r="H16" s="31" t="str">
        <f t="shared" si="2"/>
        <v xml:space="preserve">,
</v>
      </c>
      <c r="I16" s="10" t="str">
        <f t="shared" si="3"/>
        <v xml:space="preserve">                "sp": "&lt;effectivedate YYYY-MM-DDT06:00:00+00:00&gt;",</v>
      </c>
      <c r="J16" t="str">
        <f t="shared" ca="1" si="4"/>
        <v xml:space="preserve">                "v": "0.100",</v>
      </c>
      <c r="K16" t="str">
        <f t="shared" si="5"/>
        <v xml:space="preserve">                "q": "E9",</v>
      </c>
      <c r="L16" t="str">
        <f t="shared" si="6"/>
        <v xml:space="preserve">                "e": "10",</v>
      </c>
      <c r="M16" t="str">
        <f t="shared" si="7"/>
        <v xml:space="preserve">                "arc": null</v>
      </c>
      <c r="N16" s="11" t="str">
        <f t="shared" ca="1" si="8"/>
        <v xml:space="preserve">              {
                "sp": "&lt;effectivedate YYYY-MM-DDT06:00:00+00:00&gt;",
                "v": "0.100",
                "q": "E9",
                "e": "10",
                "arc": null
              },
</v>
      </c>
    </row>
    <row r="17" spans="1:14" x14ac:dyDescent="0.25">
      <c r="A17" t="s">
        <v>404</v>
      </c>
      <c r="B17" cm="1">
        <f t="array" aca="1" ref="B17" ca="1">INDIRECT("'[LoadShape.xlsx]" &amp; 'Load Shape Criteria'!$H$4 &amp; " 22'!$L16")</f>
        <v>0.1</v>
      </c>
      <c r="C17" s="3">
        <f t="shared" ca="1" si="0"/>
        <v>0.1</v>
      </c>
      <c r="D17" s="3" t="s">
        <v>54</v>
      </c>
      <c r="E17" s="3">
        <v>10</v>
      </c>
      <c r="G17" s="31" t="str">
        <f t="shared" si="1"/>
        <v/>
      </c>
      <c r="H17" s="31" t="str">
        <f t="shared" si="2"/>
        <v xml:space="preserve">,
</v>
      </c>
      <c r="I17" s="10" t="str">
        <f t="shared" si="3"/>
        <v xml:space="preserve">                "sp": "&lt;effectivedate YYYY-MM-DDT06:30:00+00:00&gt;",</v>
      </c>
      <c r="J17" t="str">
        <f t="shared" ca="1" si="4"/>
        <v xml:space="preserve">                "v": "0.100",</v>
      </c>
      <c r="K17" t="str">
        <f t="shared" si="5"/>
        <v xml:space="preserve">                "q": "E9",</v>
      </c>
      <c r="L17" t="str">
        <f t="shared" si="6"/>
        <v xml:space="preserve">                "e": "10",</v>
      </c>
      <c r="M17" t="str">
        <f t="shared" si="7"/>
        <v xml:space="preserve">                "arc": null</v>
      </c>
      <c r="N17" s="11" t="str">
        <f t="shared" ca="1" si="8"/>
        <v xml:space="preserve">              {
                "sp": "&lt;effectivedate YYYY-MM-DDT06:30:00+00:00&gt;",
                "v": "0.100",
                "q": "E9",
                "e": "10",
                "arc": null
              },
</v>
      </c>
    </row>
    <row r="18" spans="1:14" x14ac:dyDescent="0.25">
      <c r="A18" t="s">
        <v>405</v>
      </c>
      <c r="B18" cm="1">
        <f t="array" aca="1" ref="B18" ca="1">INDIRECT("'[LoadShape.xlsx]" &amp; 'Load Shape Criteria'!$H$4 &amp; " 22'!$L17")</f>
        <v>0.1</v>
      </c>
      <c r="C18" s="3">
        <f t="shared" ca="1" si="0"/>
        <v>0.1</v>
      </c>
      <c r="D18" s="3" t="s">
        <v>54</v>
      </c>
      <c r="E18" s="3">
        <v>10</v>
      </c>
      <c r="G18" s="31" t="str">
        <f t="shared" si="1"/>
        <v/>
      </c>
      <c r="H18" s="31" t="str">
        <f t="shared" si="2"/>
        <v xml:space="preserve">,
</v>
      </c>
      <c r="I18" s="10" t="str">
        <f t="shared" si="3"/>
        <v xml:space="preserve">                "sp": "&lt;effectivedate YYYY-MM-DDT07:00:00+00:00&gt;",</v>
      </c>
      <c r="J18" t="str">
        <f t="shared" ca="1" si="4"/>
        <v xml:space="preserve">                "v": "0.100",</v>
      </c>
      <c r="K18" t="str">
        <f t="shared" si="5"/>
        <v xml:space="preserve">                "q": "E9",</v>
      </c>
      <c r="L18" t="str">
        <f t="shared" si="6"/>
        <v xml:space="preserve">                "e": "10",</v>
      </c>
      <c r="M18" t="str">
        <f t="shared" si="7"/>
        <v xml:space="preserve">                "arc": null</v>
      </c>
      <c r="N18" s="11" t="str">
        <f t="shared" ca="1" si="8"/>
        <v xml:space="preserve">              {
                "sp": "&lt;effectivedate YYYY-MM-DDT07:00:00+00:00&gt;",
                "v": "0.100",
                "q": "E9",
                "e": "10",
                "arc": null
              },
</v>
      </c>
    </row>
    <row r="19" spans="1:14" x14ac:dyDescent="0.25">
      <c r="A19" t="s">
        <v>406</v>
      </c>
      <c r="B19" cm="1">
        <f t="array" aca="1" ref="B19" ca="1">INDIRECT("'[LoadShape.xlsx]" &amp; 'Load Shape Criteria'!$H$4 &amp; " 22'!$L18")</f>
        <v>0.1</v>
      </c>
      <c r="C19" s="3">
        <f t="shared" ca="1" si="0"/>
        <v>0.1</v>
      </c>
      <c r="D19" s="3" t="s">
        <v>54</v>
      </c>
      <c r="E19" s="3">
        <v>10</v>
      </c>
      <c r="G19" s="31" t="str">
        <f t="shared" si="1"/>
        <v/>
      </c>
      <c r="H19" s="31" t="str">
        <f t="shared" si="2"/>
        <v xml:space="preserve">,
</v>
      </c>
      <c r="I19" s="10" t="str">
        <f t="shared" si="3"/>
        <v xml:space="preserve">                "sp": "&lt;effectivedate YYYY-MM-DDT07:30:00+00:00&gt;",</v>
      </c>
      <c r="J19" t="str">
        <f t="shared" ca="1" si="4"/>
        <v xml:space="preserve">                "v": "0.100",</v>
      </c>
      <c r="K19" t="str">
        <f t="shared" si="5"/>
        <v xml:space="preserve">                "q": "E9",</v>
      </c>
      <c r="L19" t="str">
        <f t="shared" si="6"/>
        <v xml:space="preserve">                "e": "10",</v>
      </c>
      <c r="M19" t="str">
        <f t="shared" si="7"/>
        <v xml:space="preserve">                "arc": null</v>
      </c>
      <c r="N19" s="11" t="str">
        <f t="shared" ca="1" si="8"/>
        <v xml:space="preserve">              {
                "sp": "&lt;effectivedate YYYY-MM-DDT07:30:00+00:00&gt;",
                "v": "0.100",
                "q": "E9",
                "e": "10",
                "arc": null
              },
</v>
      </c>
    </row>
    <row r="20" spans="1:14" x14ac:dyDescent="0.25">
      <c r="A20" t="s">
        <v>407</v>
      </c>
      <c r="B20" cm="1">
        <f t="array" aca="1" ref="B20" ca="1">INDIRECT("'[LoadShape.xlsx]" &amp; 'Load Shape Criteria'!$H$4 &amp; " 22'!$L19")</f>
        <v>0.1</v>
      </c>
      <c r="C20" s="3">
        <f t="shared" ca="1" si="0"/>
        <v>0.1</v>
      </c>
      <c r="D20" s="3" t="s">
        <v>54</v>
      </c>
      <c r="E20" s="3">
        <v>10</v>
      </c>
      <c r="G20" s="31" t="str">
        <f t="shared" si="1"/>
        <v/>
      </c>
      <c r="H20" s="31" t="str">
        <f t="shared" si="2"/>
        <v xml:space="preserve">,
</v>
      </c>
      <c r="I20" s="10" t="str">
        <f t="shared" si="3"/>
        <v xml:space="preserve">                "sp": "&lt;effectivedate YYYY-MM-DDT08:00:00+00:00&gt;",</v>
      </c>
      <c r="J20" t="str">
        <f t="shared" ca="1" si="4"/>
        <v xml:space="preserve">                "v": "0.100",</v>
      </c>
      <c r="K20" t="str">
        <f t="shared" si="5"/>
        <v xml:space="preserve">                "q": "E9",</v>
      </c>
      <c r="L20" t="str">
        <f t="shared" si="6"/>
        <v xml:space="preserve">                "e": "10",</v>
      </c>
      <c r="M20" t="str">
        <f t="shared" si="7"/>
        <v xml:space="preserve">                "arc": null</v>
      </c>
      <c r="N20" s="11" t="str">
        <f t="shared" ca="1" si="8"/>
        <v xml:space="preserve">              {
                "sp": "&lt;effectivedate YYYY-MM-DDT08:00:00+00:00&gt;",
                "v": "0.100",
                "q": "E9",
                "e": "10",
                "arc": null
              },
</v>
      </c>
    </row>
    <row r="21" spans="1:14" x14ac:dyDescent="0.25">
      <c r="A21" t="s">
        <v>408</v>
      </c>
      <c r="B21" cm="1">
        <f t="array" aca="1" ref="B21" ca="1">INDIRECT("'[LoadShape.xlsx]" &amp; 'Load Shape Criteria'!$H$4 &amp; " 22'!$L20")</f>
        <v>0.2</v>
      </c>
      <c r="C21" s="3">
        <f t="shared" ca="1" si="0"/>
        <v>0.2</v>
      </c>
      <c r="D21" s="3" t="s">
        <v>54</v>
      </c>
      <c r="E21" s="3">
        <v>10</v>
      </c>
      <c r="G21" s="31" t="str">
        <f t="shared" si="1"/>
        <v/>
      </c>
      <c r="H21" s="31" t="str">
        <f t="shared" si="2"/>
        <v xml:space="preserve">,
</v>
      </c>
      <c r="I21" s="10" t="str">
        <f t="shared" si="3"/>
        <v xml:space="preserve">                "sp": "&lt;effectivedate YYYY-MM-DDT08:30:00+00:00&gt;",</v>
      </c>
      <c r="J21" t="str">
        <f t="shared" ca="1" si="4"/>
        <v xml:space="preserve">                "v": "0.200",</v>
      </c>
      <c r="K21" t="str">
        <f t="shared" si="5"/>
        <v xml:space="preserve">                "q": "E9",</v>
      </c>
      <c r="L21" t="str">
        <f t="shared" si="6"/>
        <v xml:space="preserve">                "e": "10",</v>
      </c>
      <c r="M21" t="str">
        <f t="shared" si="7"/>
        <v xml:space="preserve">                "arc": null</v>
      </c>
      <c r="N21" s="11" t="str">
        <f t="shared" ca="1" si="8"/>
        <v xml:space="preserve">              {
                "sp": "&lt;effectivedate YYYY-MM-DDT08:30:00+00:00&gt;",
                "v": "0.200",
                "q": "E9",
                "e": "10",
                "arc": null
              },
</v>
      </c>
    </row>
    <row r="22" spans="1:14" x14ac:dyDescent="0.25">
      <c r="A22" t="s">
        <v>409</v>
      </c>
      <c r="B22" cm="1">
        <f t="array" aca="1" ref="B22" ca="1">INDIRECT("'[LoadShape.xlsx]" &amp; 'Load Shape Criteria'!$H$4 &amp; " 22'!$L21")</f>
        <v>0.2</v>
      </c>
      <c r="C22" s="3">
        <f t="shared" ref="C22:C52" ca="1" si="9">B22</f>
        <v>0.2</v>
      </c>
      <c r="D22" s="3" t="s">
        <v>54</v>
      </c>
      <c r="E22" s="3">
        <v>10</v>
      </c>
      <c r="G22" s="31" t="str">
        <f t="shared" si="1"/>
        <v/>
      </c>
      <c r="H22" s="31" t="str">
        <f t="shared" si="2"/>
        <v xml:space="preserve">,
</v>
      </c>
      <c r="I22" s="10" t="str">
        <f t="shared" si="3"/>
        <v xml:space="preserve">                "sp": "&lt;effectivedate YYYY-MM-DDT09:00:00+00:00&gt;",</v>
      </c>
      <c r="J22" t="str">
        <f t="shared" ca="1" si="4"/>
        <v xml:space="preserve">                "v": "0.200",</v>
      </c>
      <c r="K22" t="str">
        <f t="shared" si="5"/>
        <v xml:space="preserve">                "q": "E9",</v>
      </c>
      <c r="L22" t="str">
        <f t="shared" si="6"/>
        <v xml:space="preserve">                "e": "10",</v>
      </c>
      <c r="M22" t="str">
        <f t="shared" si="7"/>
        <v xml:space="preserve">                "arc": null</v>
      </c>
      <c r="N22" s="11" t="str">
        <f t="shared" ca="1" si="8"/>
        <v xml:space="preserve">              {
                "sp": "&lt;effectivedate YYYY-MM-DDT09:00:00+00:00&gt;",
                "v": "0.200",
                "q": "E9",
                "e": "10",
                "arc": null
              },
</v>
      </c>
    </row>
    <row r="23" spans="1:14" x14ac:dyDescent="0.25">
      <c r="A23" t="s">
        <v>410</v>
      </c>
      <c r="B23" cm="1">
        <f t="array" aca="1" ref="B23" ca="1">INDIRECT("'[LoadShape.xlsx]" &amp; 'Load Shape Criteria'!$H$4 &amp; " 22'!$L22")</f>
        <v>0.2</v>
      </c>
      <c r="C23" s="3">
        <f t="shared" ca="1" si="9"/>
        <v>0.2</v>
      </c>
      <c r="D23" s="3" t="s">
        <v>54</v>
      </c>
      <c r="E23" s="3">
        <v>10</v>
      </c>
      <c r="G23" s="31" t="str">
        <f t="shared" si="1"/>
        <v/>
      </c>
      <c r="H23" s="31" t="str">
        <f t="shared" si="2"/>
        <v xml:space="preserve">,
</v>
      </c>
      <c r="I23" s="10" t="str">
        <f t="shared" si="3"/>
        <v xml:space="preserve">                "sp": "&lt;effectivedate YYYY-MM-DDT09:30:00+00:00&gt;",</v>
      </c>
      <c r="J23" t="str">
        <f t="shared" ca="1" si="4"/>
        <v xml:space="preserve">                "v": "0.200",</v>
      </c>
      <c r="K23" t="str">
        <f t="shared" si="5"/>
        <v xml:space="preserve">                "q": "E9",</v>
      </c>
      <c r="L23" t="str">
        <f t="shared" si="6"/>
        <v xml:space="preserve">                "e": "10",</v>
      </c>
      <c r="M23" t="str">
        <f t="shared" si="7"/>
        <v xml:space="preserve">                "arc": null</v>
      </c>
      <c r="N23" s="11" t="str">
        <f t="shared" ca="1" si="8"/>
        <v xml:space="preserve">              {
                "sp": "&lt;effectivedate YYYY-MM-DDT09:30:00+00:00&gt;",
                "v": "0.200",
                "q": "E9",
                "e": "10",
                "arc": null
              },
</v>
      </c>
    </row>
    <row r="24" spans="1:14" x14ac:dyDescent="0.25">
      <c r="A24" t="s">
        <v>411</v>
      </c>
      <c r="B24" cm="1">
        <f t="array" aca="1" ref="B24" ca="1">INDIRECT("'[LoadShape.xlsx]" &amp; 'Load Shape Criteria'!$H$4 &amp; " 22'!$L23")</f>
        <v>0.2</v>
      </c>
      <c r="C24" s="3">
        <f t="shared" ca="1" si="9"/>
        <v>0.2</v>
      </c>
      <c r="D24" s="3" t="s">
        <v>54</v>
      </c>
      <c r="E24" s="3">
        <v>10</v>
      </c>
      <c r="G24" s="31" t="str">
        <f t="shared" si="1"/>
        <v/>
      </c>
      <c r="H24" s="31" t="str">
        <f t="shared" si="2"/>
        <v xml:space="preserve">,
</v>
      </c>
      <c r="I24" s="10" t="str">
        <f t="shared" si="3"/>
        <v xml:space="preserve">                "sp": "&lt;effectivedate YYYY-MM-DDT10:00:00+00:00&gt;",</v>
      </c>
      <c r="J24" t="str">
        <f t="shared" ca="1" si="4"/>
        <v xml:space="preserve">                "v": "0.200",</v>
      </c>
      <c r="K24" t="str">
        <f t="shared" si="5"/>
        <v xml:space="preserve">                "q": "E9",</v>
      </c>
      <c r="L24" t="str">
        <f t="shared" si="6"/>
        <v xml:space="preserve">                "e": "10",</v>
      </c>
      <c r="M24" t="str">
        <f t="shared" si="7"/>
        <v xml:space="preserve">                "arc": null</v>
      </c>
      <c r="N24" s="11" t="str">
        <f t="shared" ca="1" si="8"/>
        <v xml:space="preserve">              {
                "sp": "&lt;effectivedate YYYY-MM-DDT10:00:00+00:00&gt;",
                "v": "0.200",
                "q": "E9",
                "e": "10",
                "arc": null
              },
</v>
      </c>
    </row>
    <row r="25" spans="1:14" x14ac:dyDescent="0.25">
      <c r="A25" t="s">
        <v>412</v>
      </c>
      <c r="B25" cm="1">
        <f t="array" aca="1" ref="B25" ca="1">INDIRECT("'[LoadShape.xlsx]" &amp; 'Load Shape Criteria'!$H$4 &amp; " 22'!$L24")</f>
        <v>0.2</v>
      </c>
      <c r="C25" s="3">
        <f t="shared" ca="1" si="9"/>
        <v>0.2</v>
      </c>
      <c r="D25" s="3" t="s">
        <v>54</v>
      </c>
      <c r="E25" s="3">
        <v>10</v>
      </c>
      <c r="G25" s="31" t="str">
        <f t="shared" si="1"/>
        <v/>
      </c>
      <c r="H25" s="31" t="str">
        <f t="shared" si="2"/>
        <v xml:space="preserve">,
</v>
      </c>
      <c r="I25" s="10" t="str">
        <f t="shared" si="3"/>
        <v xml:space="preserve">                "sp": "&lt;effectivedate YYYY-MM-DDT10:30:00+00:00&gt;",</v>
      </c>
      <c r="J25" t="str">
        <f t="shared" ca="1" si="4"/>
        <v xml:space="preserve">                "v": "0.200",</v>
      </c>
      <c r="K25" t="str">
        <f t="shared" si="5"/>
        <v xml:space="preserve">                "q": "E9",</v>
      </c>
      <c r="L25" t="str">
        <f t="shared" si="6"/>
        <v xml:space="preserve">                "e": "10",</v>
      </c>
      <c r="M25" t="str">
        <f t="shared" si="7"/>
        <v xml:space="preserve">                "arc": null</v>
      </c>
      <c r="N25" s="11" t="str">
        <f t="shared" ca="1" si="8"/>
        <v xml:space="preserve">              {
                "sp": "&lt;effectivedate YYYY-MM-DDT10:30:00+00:00&gt;",
                "v": "0.200",
                "q": "E9",
                "e": "10",
                "arc": null
              },
</v>
      </c>
    </row>
    <row r="26" spans="1:14" x14ac:dyDescent="0.25">
      <c r="A26" t="s">
        <v>413</v>
      </c>
      <c r="B26" cm="1">
        <f t="array" aca="1" ref="B26" ca="1">INDIRECT("'[LoadShape.xlsx]" &amp; 'Load Shape Criteria'!$H$4 &amp; " 22'!$L25")</f>
        <v>0.2</v>
      </c>
      <c r="C26" s="3">
        <f t="shared" ca="1" si="9"/>
        <v>0.2</v>
      </c>
      <c r="D26" s="3" t="s">
        <v>54</v>
      </c>
      <c r="E26" s="3">
        <v>10</v>
      </c>
      <c r="G26" s="31" t="str">
        <f t="shared" si="1"/>
        <v/>
      </c>
      <c r="H26" s="31" t="str">
        <f t="shared" si="2"/>
        <v xml:space="preserve">,
</v>
      </c>
      <c r="I26" s="10" t="str">
        <f t="shared" si="3"/>
        <v xml:space="preserve">                "sp": "&lt;effectivedate YYYY-MM-DDT11:00:00+00:00&gt;",</v>
      </c>
      <c r="J26" t="str">
        <f t="shared" ca="1" si="4"/>
        <v xml:space="preserve">                "v": "0.200",</v>
      </c>
      <c r="K26" t="str">
        <f t="shared" si="5"/>
        <v xml:space="preserve">                "q": "E9",</v>
      </c>
      <c r="L26" t="str">
        <f t="shared" si="6"/>
        <v xml:space="preserve">                "e": "10",</v>
      </c>
      <c r="M26" t="str">
        <f t="shared" si="7"/>
        <v xml:space="preserve">                "arc": null</v>
      </c>
      <c r="N26" s="11" t="str">
        <f t="shared" ca="1" si="8"/>
        <v xml:space="preserve">              {
                "sp": "&lt;effectivedate YYYY-MM-DDT11:00:00+00:00&gt;",
                "v": "0.200",
                "q": "E9",
                "e": "10",
                "arc": null
              },
</v>
      </c>
    </row>
    <row r="27" spans="1:14" x14ac:dyDescent="0.25">
      <c r="A27" t="s">
        <v>414</v>
      </c>
      <c r="B27" cm="1">
        <f t="array" aca="1" ref="B27" ca="1">INDIRECT("'[LoadShape.xlsx]" &amp; 'Load Shape Criteria'!$H$4 &amp; " 22'!$L26")</f>
        <v>0.2</v>
      </c>
      <c r="C27" s="3">
        <f t="shared" ca="1" si="9"/>
        <v>0.2</v>
      </c>
      <c r="D27" s="3" t="s">
        <v>54</v>
      </c>
      <c r="E27" s="3">
        <v>10</v>
      </c>
      <c r="G27" s="31" t="str">
        <f t="shared" si="1"/>
        <v/>
      </c>
      <c r="H27" s="31" t="str">
        <f t="shared" si="2"/>
        <v xml:space="preserve">,
</v>
      </c>
      <c r="I27" s="10" t="str">
        <f t="shared" si="3"/>
        <v xml:space="preserve">                "sp": "&lt;effectivedate YYYY-MM-DDT11:30:00+00:00&gt;",</v>
      </c>
      <c r="J27" t="str">
        <f t="shared" ca="1" si="4"/>
        <v xml:space="preserve">                "v": "0.200",</v>
      </c>
      <c r="K27" t="str">
        <f t="shared" si="5"/>
        <v xml:space="preserve">                "q": "E9",</v>
      </c>
      <c r="L27" t="str">
        <f t="shared" si="6"/>
        <v xml:space="preserve">                "e": "10",</v>
      </c>
      <c r="M27" t="str">
        <f t="shared" si="7"/>
        <v xml:space="preserve">                "arc": null</v>
      </c>
      <c r="N27" s="11" t="str">
        <f t="shared" ca="1" si="8"/>
        <v xml:space="preserve">              {
                "sp": "&lt;effectivedate YYYY-MM-DDT11:30:00+00:00&gt;",
                "v": "0.200",
                "q": "E9",
                "e": "10",
                "arc": null
              },
</v>
      </c>
    </row>
    <row r="28" spans="1:14" x14ac:dyDescent="0.25">
      <c r="A28" t="s">
        <v>415</v>
      </c>
      <c r="B28" cm="1">
        <f t="array" aca="1" ref="B28" ca="1">INDIRECT("'[LoadShape.xlsx]" &amp; 'Load Shape Criteria'!$H$4 &amp; " 22'!$L27")</f>
        <v>0.2</v>
      </c>
      <c r="C28" s="3">
        <f t="shared" ca="1" si="9"/>
        <v>0.2</v>
      </c>
      <c r="D28" s="3" t="s">
        <v>54</v>
      </c>
      <c r="E28" s="3">
        <v>10</v>
      </c>
      <c r="G28" s="31" t="str">
        <f t="shared" si="1"/>
        <v/>
      </c>
      <c r="H28" s="31" t="str">
        <f t="shared" si="2"/>
        <v xml:space="preserve">,
</v>
      </c>
      <c r="I28" s="10" t="str">
        <f t="shared" si="3"/>
        <v xml:space="preserve">                "sp": "&lt;effectivedate YYYY-MM-DDT12:00:00+00:00&gt;",</v>
      </c>
      <c r="J28" t="str">
        <f t="shared" ca="1" si="4"/>
        <v xml:space="preserve">                "v": "0.200",</v>
      </c>
      <c r="K28" t="str">
        <f t="shared" si="5"/>
        <v xml:space="preserve">                "q": "E9",</v>
      </c>
      <c r="L28" t="str">
        <f t="shared" si="6"/>
        <v xml:space="preserve">                "e": "10",</v>
      </c>
      <c r="M28" t="str">
        <f t="shared" si="7"/>
        <v xml:space="preserve">                "arc": null</v>
      </c>
      <c r="N28" s="11" t="str">
        <f t="shared" ca="1" si="8"/>
        <v xml:space="preserve">              {
                "sp": "&lt;effectivedate YYYY-MM-DDT12:00:00+00:00&gt;",
                "v": "0.200",
                "q": "E9",
                "e": "10",
                "arc": null
              },
</v>
      </c>
    </row>
    <row r="29" spans="1:14" x14ac:dyDescent="0.25">
      <c r="A29" t="s">
        <v>416</v>
      </c>
      <c r="B29" cm="1">
        <f t="array" aca="1" ref="B29" ca="1">INDIRECT("'[LoadShape.xlsx]" &amp; 'Load Shape Criteria'!$H$4 &amp; " 22'!$L28")</f>
        <v>0.2</v>
      </c>
      <c r="C29" s="3">
        <f t="shared" ca="1" si="9"/>
        <v>0.2</v>
      </c>
      <c r="D29" s="3" t="s">
        <v>54</v>
      </c>
      <c r="E29" s="3">
        <v>10</v>
      </c>
      <c r="G29" s="31" t="str">
        <f t="shared" si="1"/>
        <v/>
      </c>
      <c r="H29" s="31" t="str">
        <f t="shared" si="2"/>
        <v xml:space="preserve">,
</v>
      </c>
      <c r="I29" s="10" t="str">
        <f t="shared" si="3"/>
        <v xml:space="preserve">                "sp": "&lt;effectivedate YYYY-MM-DDT12:30:00+00:00&gt;",</v>
      </c>
      <c r="J29" t="str">
        <f t="shared" ca="1" si="4"/>
        <v xml:space="preserve">                "v": "0.200",</v>
      </c>
      <c r="K29" t="str">
        <f t="shared" si="5"/>
        <v xml:space="preserve">                "q": "E9",</v>
      </c>
      <c r="L29" t="str">
        <f t="shared" si="6"/>
        <v xml:space="preserve">                "e": "10",</v>
      </c>
      <c r="M29" t="str">
        <f t="shared" si="7"/>
        <v xml:space="preserve">                "arc": null</v>
      </c>
      <c r="N29" s="11" t="str">
        <f t="shared" ca="1" si="8"/>
        <v xml:space="preserve">              {
                "sp": "&lt;effectivedate YYYY-MM-DDT12:30:00+00:00&gt;",
                "v": "0.200",
                "q": "E9",
                "e": "10",
                "arc": null
              },
</v>
      </c>
    </row>
    <row r="30" spans="1:14" x14ac:dyDescent="0.25">
      <c r="A30" t="s">
        <v>417</v>
      </c>
      <c r="B30" cm="1">
        <f t="array" aca="1" ref="B30" ca="1">INDIRECT("'[LoadShape.xlsx]" &amp; 'Load Shape Criteria'!$H$4 &amp; " 22'!$L29")</f>
        <v>0.2</v>
      </c>
      <c r="C30" s="3">
        <f t="shared" ca="1" si="9"/>
        <v>0.2</v>
      </c>
      <c r="D30" s="3" t="s">
        <v>54</v>
      </c>
      <c r="E30" s="3">
        <v>10</v>
      </c>
      <c r="G30" s="31" t="str">
        <f t="shared" si="1"/>
        <v/>
      </c>
      <c r="H30" s="31" t="str">
        <f t="shared" si="2"/>
        <v xml:space="preserve">,
</v>
      </c>
      <c r="I30" s="10" t="str">
        <f t="shared" si="3"/>
        <v xml:space="preserve">                "sp": "&lt;effectivedate YYYY-MM-DDT13:00:00+00:00&gt;",</v>
      </c>
      <c r="J30" t="str">
        <f t="shared" ca="1" si="4"/>
        <v xml:space="preserve">                "v": "0.200",</v>
      </c>
      <c r="K30" t="str">
        <f t="shared" si="5"/>
        <v xml:space="preserve">                "q": "E9",</v>
      </c>
      <c r="L30" t="str">
        <f t="shared" si="6"/>
        <v xml:space="preserve">                "e": "10",</v>
      </c>
      <c r="M30" t="str">
        <f t="shared" si="7"/>
        <v xml:space="preserve">                "arc": null</v>
      </c>
      <c r="N30" s="11" t="str">
        <f t="shared" ca="1" si="8"/>
        <v xml:space="preserve">              {
                "sp": "&lt;effectivedate YYYY-MM-DDT13:00:00+00:00&gt;",
                "v": "0.200",
                "q": "E9",
                "e": "10",
                "arc": null
              },
</v>
      </c>
    </row>
    <row r="31" spans="1:14" x14ac:dyDescent="0.25">
      <c r="A31" t="s">
        <v>418</v>
      </c>
      <c r="B31" cm="1">
        <f t="array" aca="1" ref="B31" ca="1">INDIRECT("'[LoadShape.xlsx]" &amp; 'Load Shape Criteria'!$H$4 &amp; " 22'!$L30")</f>
        <v>0.2</v>
      </c>
      <c r="C31" s="3">
        <f t="shared" ca="1" si="9"/>
        <v>0.2</v>
      </c>
      <c r="D31" s="3" t="s">
        <v>54</v>
      </c>
      <c r="E31" s="3">
        <v>10</v>
      </c>
      <c r="G31" s="31" t="str">
        <f t="shared" si="1"/>
        <v/>
      </c>
      <c r="H31" s="31" t="str">
        <f t="shared" si="2"/>
        <v xml:space="preserve">,
</v>
      </c>
      <c r="I31" s="10" t="str">
        <f t="shared" si="3"/>
        <v xml:space="preserve">                "sp": "&lt;effectivedate YYYY-MM-DDT13:30:00+00:00&gt;",</v>
      </c>
      <c r="J31" t="str">
        <f t="shared" ca="1" si="4"/>
        <v xml:space="preserve">                "v": "0.200",</v>
      </c>
      <c r="K31" t="str">
        <f t="shared" si="5"/>
        <v xml:space="preserve">                "q": "E9",</v>
      </c>
      <c r="L31" t="str">
        <f t="shared" si="6"/>
        <v xml:space="preserve">                "e": "10",</v>
      </c>
      <c r="M31" t="str">
        <f t="shared" si="7"/>
        <v xml:space="preserve">                "arc": null</v>
      </c>
      <c r="N31" s="11" t="str">
        <f t="shared" ca="1" si="8"/>
        <v xml:space="preserve">              {
                "sp": "&lt;effectivedate YYYY-MM-DDT13:30:00+00:00&gt;",
                "v": "0.200",
                "q": "E9",
                "e": "10",
                "arc": null
              },
</v>
      </c>
    </row>
    <row r="32" spans="1:14" x14ac:dyDescent="0.25">
      <c r="A32" t="s">
        <v>419</v>
      </c>
      <c r="B32" cm="1">
        <f t="array" aca="1" ref="B32" ca="1">INDIRECT("'[LoadShape.xlsx]" &amp; 'Load Shape Criteria'!$H$4 &amp; " 22'!$L31")</f>
        <v>0.2</v>
      </c>
      <c r="C32" s="3">
        <f t="shared" ca="1" si="9"/>
        <v>0.2</v>
      </c>
      <c r="D32" s="3" t="s">
        <v>54</v>
      </c>
      <c r="E32" s="3">
        <v>10</v>
      </c>
      <c r="G32" s="31" t="str">
        <f t="shared" si="1"/>
        <v/>
      </c>
      <c r="H32" s="31" t="str">
        <f t="shared" si="2"/>
        <v xml:space="preserve">,
</v>
      </c>
      <c r="I32" s="10" t="str">
        <f t="shared" si="3"/>
        <v xml:space="preserve">                "sp": "&lt;effectivedate YYYY-MM-DDT14:00:00+00:00&gt;",</v>
      </c>
      <c r="J32" t="str">
        <f t="shared" ca="1" si="4"/>
        <v xml:space="preserve">                "v": "0.200",</v>
      </c>
      <c r="K32" t="str">
        <f t="shared" si="5"/>
        <v xml:space="preserve">                "q": "E9",</v>
      </c>
      <c r="L32" t="str">
        <f t="shared" si="6"/>
        <v xml:space="preserve">                "e": "10",</v>
      </c>
      <c r="M32" t="str">
        <f t="shared" si="7"/>
        <v xml:space="preserve">                "arc": null</v>
      </c>
      <c r="N32" s="11" t="str">
        <f t="shared" ca="1" si="8"/>
        <v xml:space="preserve">              {
                "sp": "&lt;effectivedate YYYY-MM-DDT14:00:00+00:00&gt;",
                "v": "0.200",
                "q": "E9",
                "e": "10",
                "arc": null
              },
</v>
      </c>
    </row>
    <row r="33" spans="1:14" x14ac:dyDescent="0.25">
      <c r="A33" t="s">
        <v>420</v>
      </c>
      <c r="B33" cm="1">
        <f t="array" aca="1" ref="B33" ca="1">INDIRECT("'[LoadShape.xlsx]" &amp; 'Load Shape Criteria'!$H$4 &amp; " 22'!$L32")</f>
        <v>0.2</v>
      </c>
      <c r="C33" s="3">
        <f t="shared" ca="1" si="9"/>
        <v>0.2</v>
      </c>
      <c r="D33" s="3" t="s">
        <v>54</v>
      </c>
      <c r="E33" s="3">
        <v>10</v>
      </c>
      <c r="G33" s="31" t="str">
        <f t="shared" si="1"/>
        <v/>
      </c>
      <c r="H33" s="31" t="str">
        <f t="shared" si="2"/>
        <v xml:space="preserve">,
</v>
      </c>
      <c r="I33" s="10" t="str">
        <f t="shared" si="3"/>
        <v xml:space="preserve">                "sp": "&lt;effectivedate YYYY-MM-DDT14:30:00+00:00&gt;",</v>
      </c>
      <c r="J33" t="str">
        <f t="shared" ca="1" si="4"/>
        <v xml:space="preserve">                "v": "0.200",</v>
      </c>
      <c r="K33" t="str">
        <f t="shared" si="5"/>
        <v xml:space="preserve">                "q": "E9",</v>
      </c>
      <c r="L33" t="str">
        <f t="shared" si="6"/>
        <v xml:space="preserve">                "e": "10",</v>
      </c>
      <c r="M33" t="str">
        <f t="shared" si="7"/>
        <v xml:space="preserve">                "arc": null</v>
      </c>
      <c r="N33" s="11" t="str">
        <f t="shared" ca="1" si="8"/>
        <v xml:space="preserve">              {
                "sp": "&lt;effectivedate YYYY-MM-DDT14:30:00+00:00&gt;",
                "v": "0.200",
                "q": "E9",
                "e": "10",
                "arc": null
              },
</v>
      </c>
    </row>
    <row r="34" spans="1:14" x14ac:dyDescent="0.25">
      <c r="A34" t="s">
        <v>421</v>
      </c>
      <c r="B34" cm="1">
        <f t="array" aca="1" ref="B34" ca="1">INDIRECT("'[LoadShape.xlsx]" &amp; 'Load Shape Criteria'!$H$4 &amp; " 22'!$L33")</f>
        <v>0.2</v>
      </c>
      <c r="C34" s="3">
        <f t="shared" ca="1" si="9"/>
        <v>0.2</v>
      </c>
      <c r="D34" s="3" t="s">
        <v>54</v>
      </c>
      <c r="E34" s="3">
        <v>10</v>
      </c>
      <c r="G34" s="31" t="str">
        <f t="shared" si="1"/>
        <v/>
      </c>
      <c r="H34" s="31" t="str">
        <f t="shared" si="2"/>
        <v xml:space="preserve">,
</v>
      </c>
      <c r="I34" s="10" t="str">
        <f t="shared" si="3"/>
        <v xml:space="preserve">                "sp": "&lt;effectivedate YYYY-MM-DDT15:00:00+00:00&gt;",</v>
      </c>
      <c r="J34" t="str">
        <f t="shared" ca="1" si="4"/>
        <v xml:space="preserve">                "v": "0.200",</v>
      </c>
      <c r="K34" t="str">
        <f t="shared" si="5"/>
        <v xml:space="preserve">                "q": "E9",</v>
      </c>
      <c r="L34" t="str">
        <f t="shared" si="6"/>
        <v xml:space="preserve">                "e": "10",</v>
      </c>
      <c r="M34" t="str">
        <f t="shared" si="7"/>
        <v xml:space="preserve">                "arc": null</v>
      </c>
      <c r="N34" s="11" t="str">
        <f t="shared" ca="1" si="8"/>
        <v xml:space="preserve">              {
                "sp": "&lt;effectivedate YYYY-MM-DDT15:00:00+00:00&gt;",
                "v": "0.200",
                "q": "E9",
                "e": "10",
                "arc": null
              },
</v>
      </c>
    </row>
    <row r="35" spans="1:14" x14ac:dyDescent="0.25">
      <c r="A35" t="s">
        <v>422</v>
      </c>
      <c r="B35" cm="1">
        <f t="array" aca="1" ref="B35" ca="1">INDIRECT("'[LoadShape.xlsx]" &amp; 'Load Shape Criteria'!$H$4 &amp; " 22'!$L34")</f>
        <v>0.2</v>
      </c>
      <c r="C35" s="3">
        <f t="shared" ca="1" si="9"/>
        <v>0.2</v>
      </c>
      <c r="D35" s="3" t="s">
        <v>54</v>
      </c>
      <c r="E35" s="3">
        <v>10</v>
      </c>
      <c r="G35" s="31" t="str">
        <f t="shared" si="1"/>
        <v/>
      </c>
      <c r="H35" s="31" t="str">
        <f t="shared" si="2"/>
        <v xml:space="preserve">,
</v>
      </c>
      <c r="I35" s="10" t="str">
        <f t="shared" si="3"/>
        <v xml:space="preserve">                "sp": "&lt;effectivedate YYYY-MM-DDT15:30:00+00:00&gt;",</v>
      </c>
      <c r="J35" t="str">
        <f t="shared" ca="1" si="4"/>
        <v xml:space="preserve">                "v": "0.200",</v>
      </c>
      <c r="K35" t="str">
        <f t="shared" si="5"/>
        <v xml:space="preserve">                "q": "E9",</v>
      </c>
      <c r="L35" t="str">
        <f t="shared" si="6"/>
        <v xml:space="preserve">                "e": "10",</v>
      </c>
      <c r="M35" t="str">
        <f t="shared" si="7"/>
        <v xml:space="preserve">                "arc": null</v>
      </c>
      <c r="N35" s="11" t="str">
        <f t="shared" ca="1" si="8"/>
        <v xml:space="preserve">              {
                "sp": "&lt;effectivedate YYYY-MM-DDT15:30:00+00:00&gt;",
                "v": "0.200",
                "q": "E9",
                "e": "10",
                "arc": null
              },
</v>
      </c>
    </row>
    <row r="36" spans="1:14" x14ac:dyDescent="0.25">
      <c r="A36" t="s">
        <v>423</v>
      </c>
      <c r="B36" cm="1">
        <f t="array" aca="1" ref="B36" ca="1">INDIRECT("'[LoadShape.xlsx]" &amp; 'Load Shape Criteria'!$H$4 &amp; " 22'!$L35")</f>
        <v>0.2</v>
      </c>
      <c r="C36" s="3">
        <f t="shared" ca="1" si="9"/>
        <v>0.2</v>
      </c>
      <c r="D36" s="3" t="s">
        <v>54</v>
      </c>
      <c r="E36" s="3">
        <v>10</v>
      </c>
      <c r="G36" s="31" t="str">
        <f t="shared" si="1"/>
        <v/>
      </c>
      <c r="H36" s="31" t="str">
        <f t="shared" si="2"/>
        <v xml:space="preserve">,
</v>
      </c>
      <c r="I36" s="10" t="str">
        <f t="shared" si="3"/>
        <v xml:space="preserve">                "sp": "&lt;effectivedate YYYY-MM-DDT16:00:00+00:00&gt;",</v>
      </c>
      <c r="J36" t="str">
        <f t="shared" ca="1" si="4"/>
        <v xml:space="preserve">                "v": "0.200",</v>
      </c>
      <c r="K36" t="str">
        <f t="shared" si="5"/>
        <v xml:space="preserve">                "q": "E9",</v>
      </c>
      <c r="L36" t="str">
        <f t="shared" si="6"/>
        <v xml:space="preserve">                "e": "10",</v>
      </c>
      <c r="M36" t="str">
        <f t="shared" si="7"/>
        <v xml:space="preserve">                "arc": null</v>
      </c>
      <c r="N36" s="11" t="str">
        <f t="shared" ca="1" si="8"/>
        <v xml:space="preserve">              {
                "sp": "&lt;effectivedate YYYY-MM-DDT16:00:00+00:00&gt;",
                "v": "0.200",
                "q": "E9",
                "e": "10",
                "arc": null
              },
</v>
      </c>
    </row>
    <row r="37" spans="1:14" x14ac:dyDescent="0.25">
      <c r="A37" t="s">
        <v>424</v>
      </c>
      <c r="B37" cm="1">
        <f t="array" aca="1" ref="B37" ca="1">INDIRECT("'[LoadShape.xlsx]" &amp; 'Load Shape Criteria'!$H$4 &amp; " 22'!$L36")</f>
        <v>0.1</v>
      </c>
      <c r="C37" s="3">
        <f t="shared" ca="1" si="9"/>
        <v>0.1</v>
      </c>
      <c r="D37" s="3" t="s">
        <v>54</v>
      </c>
      <c r="E37" s="3">
        <v>10</v>
      </c>
      <c r="G37" s="31" t="str">
        <f t="shared" si="1"/>
        <v/>
      </c>
      <c r="H37" s="31" t="str">
        <f t="shared" si="2"/>
        <v xml:space="preserve">,
</v>
      </c>
      <c r="I37" s="10" t="str">
        <f t="shared" si="3"/>
        <v xml:space="preserve">                "sp": "&lt;effectivedate YYYY-MM-DDT16:30:00+00:00&gt;",</v>
      </c>
      <c r="J37" t="str">
        <f t="shared" ca="1" si="4"/>
        <v xml:space="preserve">                "v": "0.100",</v>
      </c>
      <c r="K37" t="str">
        <f t="shared" si="5"/>
        <v xml:space="preserve">                "q": "E9",</v>
      </c>
      <c r="L37" t="str">
        <f t="shared" si="6"/>
        <v xml:space="preserve">                "e": "10",</v>
      </c>
      <c r="M37" t="str">
        <f t="shared" si="7"/>
        <v xml:space="preserve">                "arc": null</v>
      </c>
      <c r="N37" s="11" t="str">
        <f t="shared" ca="1" si="8"/>
        <v xml:space="preserve">              {
                "sp": "&lt;effectivedate YYYY-MM-DDT16:30:00+00:00&gt;",
                "v": "0.100",
                "q": "E9",
                "e": "10",
                "arc": null
              },
</v>
      </c>
    </row>
    <row r="38" spans="1:14" x14ac:dyDescent="0.25">
      <c r="A38" t="s">
        <v>425</v>
      </c>
      <c r="B38" cm="1">
        <f t="array" aca="1" ref="B38" ca="1">INDIRECT("'[LoadShape.xlsx]" &amp; 'Load Shape Criteria'!$H$4 &amp; " 22'!$L37")</f>
        <v>0.1</v>
      </c>
      <c r="C38" s="3">
        <f t="shared" ca="1" si="9"/>
        <v>0.1</v>
      </c>
      <c r="D38" s="3" t="s">
        <v>54</v>
      </c>
      <c r="E38" s="3">
        <v>10</v>
      </c>
      <c r="G38" s="31" t="str">
        <f t="shared" si="1"/>
        <v/>
      </c>
      <c r="H38" s="31" t="str">
        <f t="shared" si="2"/>
        <v xml:space="preserve">,
</v>
      </c>
      <c r="I38" s="10" t="str">
        <f t="shared" si="3"/>
        <v xml:space="preserve">                "sp": "&lt;effectivedate YYYY-MM-DDT17:00:00+00:00&gt;",</v>
      </c>
      <c r="J38" t="str">
        <f t="shared" ca="1" si="4"/>
        <v xml:space="preserve">                "v": "0.100",</v>
      </c>
      <c r="K38" t="str">
        <f t="shared" si="5"/>
        <v xml:space="preserve">                "q": "E9",</v>
      </c>
      <c r="L38" t="str">
        <f t="shared" si="6"/>
        <v xml:space="preserve">                "e": "10",</v>
      </c>
      <c r="M38" t="str">
        <f t="shared" si="7"/>
        <v xml:space="preserve">                "arc": null</v>
      </c>
      <c r="N38" s="11" t="str">
        <f t="shared" ca="1" si="8"/>
        <v xml:space="preserve">              {
                "sp": "&lt;effectivedate YYYY-MM-DDT17:00:00+00:00&gt;",
                "v": "0.100",
                "q": "E9",
                "e": "10",
                "arc": null
              },
</v>
      </c>
    </row>
    <row r="39" spans="1:14" x14ac:dyDescent="0.25">
      <c r="A39" t="s">
        <v>426</v>
      </c>
      <c r="B39" cm="1">
        <f t="array" aca="1" ref="B39" ca="1">INDIRECT("'[LoadShape.xlsx]" &amp; 'Load Shape Criteria'!$H$4 &amp; " 22'!$L38")</f>
        <v>0.1</v>
      </c>
      <c r="C39" s="3">
        <f t="shared" ca="1" si="9"/>
        <v>0.1</v>
      </c>
      <c r="D39" s="3" t="s">
        <v>54</v>
      </c>
      <c r="E39" s="3">
        <v>10</v>
      </c>
      <c r="G39" s="31" t="str">
        <f t="shared" si="1"/>
        <v/>
      </c>
      <c r="H39" s="31" t="str">
        <f t="shared" si="2"/>
        <v xml:space="preserve">,
</v>
      </c>
      <c r="I39" s="10" t="str">
        <f t="shared" si="3"/>
        <v xml:space="preserve">                "sp": "&lt;effectivedate YYYY-MM-DDT17:30:00+00:00&gt;",</v>
      </c>
      <c r="J39" t="str">
        <f t="shared" ca="1" si="4"/>
        <v xml:space="preserve">                "v": "0.100",</v>
      </c>
      <c r="K39" t="str">
        <f t="shared" si="5"/>
        <v xml:space="preserve">                "q": "E9",</v>
      </c>
      <c r="L39" t="str">
        <f t="shared" si="6"/>
        <v xml:space="preserve">                "e": "10",</v>
      </c>
      <c r="M39" t="str">
        <f t="shared" si="7"/>
        <v xml:space="preserve">                "arc": null</v>
      </c>
      <c r="N39" s="11" t="str">
        <f t="shared" ca="1" si="8"/>
        <v xml:space="preserve">              {
                "sp": "&lt;effectivedate YYYY-MM-DDT17:30:00+00:00&gt;",
                "v": "0.100",
                "q": "E9",
                "e": "10",
                "arc": null
              },
</v>
      </c>
    </row>
    <row r="40" spans="1:14" x14ac:dyDescent="0.25">
      <c r="A40" t="s">
        <v>427</v>
      </c>
      <c r="B40" cm="1">
        <f t="array" aca="1" ref="B40" ca="1">INDIRECT("'[LoadShape.xlsx]" &amp; 'Load Shape Criteria'!$H$4 &amp; " 22'!$L39")</f>
        <v>0.1</v>
      </c>
      <c r="C40" s="3">
        <f t="shared" ca="1" si="9"/>
        <v>0.1</v>
      </c>
      <c r="D40" s="3" t="s">
        <v>54</v>
      </c>
      <c r="E40" s="3">
        <v>10</v>
      </c>
      <c r="G40" s="31" t="str">
        <f t="shared" si="1"/>
        <v/>
      </c>
      <c r="H40" s="31" t="str">
        <f t="shared" si="2"/>
        <v xml:space="preserve">,
</v>
      </c>
      <c r="I40" s="10" t="str">
        <f t="shared" si="3"/>
        <v xml:space="preserve">                "sp": "&lt;effectivedate YYYY-MM-DDT18:00:00+00:00&gt;",</v>
      </c>
      <c r="J40" t="str">
        <f t="shared" ca="1" si="4"/>
        <v xml:space="preserve">                "v": "0.100",</v>
      </c>
      <c r="K40" t="str">
        <f t="shared" si="5"/>
        <v xml:space="preserve">                "q": "E9",</v>
      </c>
      <c r="L40" t="str">
        <f t="shared" si="6"/>
        <v xml:space="preserve">                "e": "10",</v>
      </c>
      <c r="M40" t="str">
        <f t="shared" si="7"/>
        <v xml:space="preserve">                "arc": null</v>
      </c>
      <c r="N40" s="11" t="str">
        <f t="shared" ca="1" si="8"/>
        <v xml:space="preserve">              {
                "sp": "&lt;effectivedate YYYY-MM-DDT18:00:00+00:00&gt;",
                "v": "0.100",
                "q": "E9",
                "e": "10",
                "arc": null
              },
</v>
      </c>
    </row>
    <row r="41" spans="1:14" x14ac:dyDescent="0.25">
      <c r="A41" t="s">
        <v>428</v>
      </c>
      <c r="B41" cm="1">
        <f t="array" aca="1" ref="B41" ca="1">INDIRECT("'[LoadShape.xlsx]" &amp; 'Load Shape Criteria'!$H$4 &amp; " 22'!$L40")</f>
        <v>0.1</v>
      </c>
      <c r="C41" s="3">
        <f t="shared" ca="1" si="9"/>
        <v>0.1</v>
      </c>
      <c r="D41" s="3" t="s">
        <v>54</v>
      </c>
      <c r="E41" s="3">
        <v>10</v>
      </c>
      <c r="G41" s="31" t="str">
        <f t="shared" si="1"/>
        <v/>
      </c>
      <c r="H41" s="31" t="str">
        <f t="shared" si="2"/>
        <v xml:space="preserve">,
</v>
      </c>
      <c r="I41" s="10" t="str">
        <f t="shared" si="3"/>
        <v xml:space="preserve">                "sp": "&lt;effectivedate YYYY-MM-DDT18:30:00+00:00&gt;",</v>
      </c>
      <c r="J41" t="str">
        <f t="shared" ca="1" si="4"/>
        <v xml:space="preserve">                "v": "0.100",</v>
      </c>
      <c r="K41" t="str">
        <f t="shared" si="5"/>
        <v xml:space="preserve">                "q": "E9",</v>
      </c>
      <c r="L41" t="str">
        <f t="shared" si="6"/>
        <v xml:space="preserve">                "e": "10",</v>
      </c>
      <c r="M41" t="str">
        <f t="shared" si="7"/>
        <v xml:space="preserve">                "arc": null</v>
      </c>
      <c r="N41" s="11" t="str">
        <f t="shared" ca="1" si="8"/>
        <v xml:space="preserve">              {
                "sp": "&lt;effectivedate YYYY-MM-DDT18:30:00+00:00&gt;",
                "v": "0.100",
                "q": "E9",
                "e": "10",
                "arc": null
              },
</v>
      </c>
    </row>
    <row r="42" spans="1:14" x14ac:dyDescent="0.25">
      <c r="A42" t="s">
        <v>429</v>
      </c>
      <c r="B42" cm="1">
        <f t="array" aca="1" ref="B42" ca="1">INDIRECT("'[LoadShape.xlsx]" &amp; 'Load Shape Criteria'!$H$4 &amp; " 22'!$L41")</f>
        <v>0.1</v>
      </c>
      <c r="C42" s="3">
        <f t="shared" ca="1" si="9"/>
        <v>0.1</v>
      </c>
      <c r="D42" s="3" t="s">
        <v>54</v>
      </c>
      <c r="E42" s="3">
        <v>10</v>
      </c>
      <c r="G42" s="31" t="str">
        <f t="shared" si="1"/>
        <v/>
      </c>
      <c r="H42" s="31" t="str">
        <f t="shared" si="2"/>
        <v xml:space="preserve">,
</v>
      </c>
      <c r="I42" s="10" t="str">
        <f t="shared" si="3"/>
        <v xml:space="preserve">                "sp": "&lt;effectivedate YYYY-MM-DDT19:00:00+00:00&gt;",</v>
      </c>
      <c r="J42" t="str">
        <f t="shared" ca="1" si="4"/>
        <v xml:space="preserve">                "v": "0.100",</v>
      </c>
      <c r="K42" t="str">
        <f t="shared" si="5"/>
        <v xml:space="preserve">                "q": "E9",</v>
      </c>
      <c r="L42" t="str">
        <f t="shared" si="6"/>
        <v xml:space="preserve">                "e": "10",</v>
      </c>
      <c r="M42" t="str">
        <f t="shared" si="7"/>
        <v xml:space="preserve">                "arc": null</v>
      </c>
      <c r="N42" s="11" t="str">
        <f t="shared" ca="1" si="8"/>
        <v xml:space="preserve">              {
                "sp": "&lt;effectivedate YYYY-MM-DDT19:00:00+00:00&gt;",
                "v": "0.100",
                "q": "E9",
                "e": "10",
                "arc": null
              },
</v>
      </c>
    </row>
    <row r="43" spans="1:14" x14ac:dyDescent="0.25">
      <c r="A43" t="s">
        <v>430</v>
      </c>
      <c r="B43" cm="1">
        <f t="array" aca="1" ref="B43" ca="1">INDIRECT("'[LoadShape.xlsx]" &amp; 'Load Shape Criteria'!$H$4 &amp; " 22'!$L42")</f>
        <v>0.1</v>
      </c>
      <c r="C43" s="3">
        <f t="shared" ca="1" si="9"/>
        <v>0.1</v>
      </c>
      <c r="D43" s="3" t="s">
        <v>54</v>
      </c>
      <c r="E43" s="3">
        <v>10</v>
      </c>
      <c r="G43" s="31" t="str">
        <f t="shared" si="1"/>
        <v/>
      </c>
      <c r="H43" s="31" t="str">
        <f t="shared" si="2"/>
        <v xml:space="preserve">,
</v>
      </c>
      <c r="I43" s="10" t="str">
        <f t="shared" si="3"/>
        <v xml:space="preserve">                "sp": "&lt;effectivedate YYYY-MM-DDT19:30:00+00:00&gt;",</v>
      </c>
      <c r="J43" t="str">
        <f t="shared" ca="1" si="4"/>
        <v xml:space="preserve">                "v": "0.100",</v>
      </c>
      <c r="K43" t="str">
        <f t="shared" si="5"/>
        <v xml:space="preserve">                "q": "E9",</v>
      </c>
      <c r="L43" t="str">
        <f t="shared" si="6"/>
        <v xml:space="preserve">                "e": "10",</v>
      </c>
      <c r="M43" t="str">
        <f t="shared" si="7"/>
        <v xml:space="preserve">                "arc": null</v>
      </c>
      <c r="N43" s="11" t="str">
        <f t="shared" ca="1" si="8"/>
        <v xml:space="preserve">              {
                "sp": "&lt;effectivedate YYYY-MM-DDT19:30:00+00:00&gt;",
                "v": "0.100",
                "q": "E9",
                "e": "10",
                "arc": null
              },
</v>
      </c>
    </row>
    <row r="44" spans="1:14" x14ac:dyDescent="0.25">
      <c r="A44" t="s">
        <v>431</v>
      </c>
      <c r="B44" cm="1">
        <f t="array" aca="1" ref="B44" ca="1">INDIRECT("'[LoadShape.xlsx]" &amp; 'Load Shape Criteria'!$H$4 &amp; " 22'!$L43")</f>
        <v>0.1</v>
      </c>
      <c r="C44" s="3">
        <f t="shared" ca="1" si="9"/>
        <v>0.1</v>
      </c>
      <c r="D44" s="3" t="s">
        <v>54</v>
      </c>
      <c r="E44" s="3">
        <v>10</v>
      </c>
      <c r="G44" s="31" t="str">
        <f t="shared" si="1"/>
        <v/>
      </c>
      <c r="H44" s="31" t="str">
        <f t="shared" si="2"/>
        <v xml:space="preserve">,
</v>
      </c>
      <c r="I44" s="10" t="str">
        <f t="shared" si="3"/>
        <v xml:space="preserve">                "sp": "&lt;effectivedate YYYY-MM-DDT20:00:00+00:00&gt;",</v>
      </c>
      <c r="J44" t="str">
        <f t="shared" ca="1" si="4"/>
        <v xml:space="preserve">                "v": "0.100",</v>
      </c>
      <c r="K44" t="str">
        <f t="shared" si="5"/>
        <v xml:space="preserve">                "q": "E9",</v>
      </c>
      <c r="L44" t="str">
        <f t="shared" si="6"/>
        <v xml:space="preserve">                "e": "10",</v>
      </c>
      <c r="M44" t="str">
        <f t="shared" si="7"/>
        <v xml:space="preserve">                "arc": null</v>
      </c>
      <c r="N44" s="11" t="str">
        <f t="shared" ca="1" si="8"/>
        <v xml:space="preserve">              {
                "sp": "&lt;effectivedate YYYY-MM-DDT20:00:00+00:00&gt;",
                "v": "0.100",
                "q": "E9",
                "e": "10",
                "arc": null
              },
</v>
      </c>
    </row>
    <row r="45" spans="1:14" x14ac:dyDescent="0.25">
      <c r="A45" t="s">
        <v>432</v>
      </c>
      <c r="B45" cm="1">
        <f t="array" aca="1" ref="B45" ca="1">INDIRECT("'[LoadShape.xlsx]" &amp; 'Load Shape Criteria'!$H$4 &amp; " 22'!$L44")</f>
        <v>0.1</v>
      </c>
      <c r="C45" s="3">
        <f t="shared" ca="1" si="9"/>
        <v>0.1</v>
      </c>
      <c r="D45" s="3" t="s">
        <v>54</v>
      </c>
      <c r="E45" s="3">
        <v>10</v>
      </c>
      <c r="G45" s="31" t="str">
        <f t="shared" si="1"/>
        <v/>
      </c>
      <c r="H45" s="31" t="str">
        <f t="shared" si="2"/>
        <v xml:space="preserve">,
</v>
      </c>
      <c r="I45" s="10" t="str">
        <f t="shared" si="3"/>
        <v xml:space="preserve">                "sp": "&lt;effectivedate YYYY-MM-DDT20:30:00+00:00&gt;",</v>
      </c>
      <c r="J45" t="str">
        <f t="shared" ca="1" si="4"/>
        <v xml:space="preserve">                "v": "0.100",</v>
      </c>
      <c r="K45" t="str">
        <f t="shared" si="5"/>
        <v xml:space="preserve">                "q": "E9",</v>
      </c>
      <c r="L45" t="str">
        <f t="shared" si="6"/>
        <v xml:space="preserve">                "e": "10",</v>
      </c>
      <c r="M45" t="str">
        <f t="shared" si="7"/>
        <v xml:space="preserve">                "arc": null</v>
      </c>
      <c r="N45" s="11" t="str">
        <f t="shared" ca="1" si="8"/>
        <v xml:space="preserve">              {
                "sp": "&lt;effectivedate YYYY-MM-DDT20:30:00+00:00&gt;",
                "v": "0.100",
                "q": "E9",
                "e": "10",
                "arc": null
              },
</v>
      </c>
    </row>
    <row r="46" spans="1:14" x14ac:dyDescent="0.25">
      <c r="A46" t="s">
        <v>433</v>
      </c>
      <c r="B46" cm="1">
        <f t="array" aca="1" ref="B46" ca="1">INDIRECT("'[LoadShape.xlsx]" &amp; 'Load Shape Criteria'!$H$4 &amp; " 22'!$L45")</f>
        <v>0.1</v>
      </c>
      <c r="C46" s="3">
        <f t="shared" ca="1" si="9"/>
        <v>0.1</v>
      </c>
      <c r="D46" s="3" t="s">
        <v>54</v>
      </c>
      <c r="E46" s="3">
        <v>10</v>
      </c>
      <c r="G46" s="31" t="str">
        <f t="shared" si="1"/>
        <v/>
      </c>
      <c r="H46" s="31" t="str">
        <f t="shared" si="2"/>
        <v xml:space="preserve">,
</v>
      </c>
      <c r="I46" s="10" t="str">
        <f t="shared" si="3"/>
        <v xml:space="preserve">                "sp": "&lt;effectivedate YYYY-MM-DDT21:00:00+00:00&gt;",</v>
      </c>
      <c r="J46" t="str">
        <f t="shared" ca="1" si="4"/>
        <v xml:space="preserve">                "v": "0.100",</v>
      </c>
      <c r="K46" t="str">
        <f t="shared" si="5"/>
        <v xml:space="preserve">                "q": "E9",</v>
      </c>
      <c r="L46" t="str">
        <f t="shared" si="6"/>
        <v xml:space="preserve">                "e": "10",</v>
      </c>
      <c r="M46" t="str">
        <f t="shared" si="7"/>
        <v xml:space="preserve">                "arc": null</v>
      </c>
      <c r="N46" s="11" t="str">
        <f t="shared" ca="1" si="8"/>
        <v xml:space="preserve">              {
                "sp": "&lt;effectivedate YYYY-MM-DDT21:00:00+00:00&gt;",
                "v": "0.100",
                "q": "E9",
                "e": "10",
                "arc": null
              },
</v>
      </c>
    </row>
    <row r="47" spans="1:14" x14ac:dyDescent="0.25">
      <c r="A47" t="s">
        <v>434</v>
      </c>
      <c r="B47" cm="1">
        <f t="array" aca="1" ref="B47" ca="1">INDIRECT("'[LoadShape.xlsx]" &amp; 'Load Shape Criteria'!$H$4 &amp; " 22'!$L46")</f>
        <v>0.1</v>
      </c>
      <c r="C47" s="3">
        <f t="shared" ca="1" si="9"/>
        <v>0.1</v>
      </c>
      <c r="D47" s="3" t="s">
        <v>54</v>
      </c>
      <c r="E47" s="3">
        <v>10</v>
      </c>
      <c r="G47" s="31" t="str">
        <f t="shared" si="1"/>
        <v/>
      </c>
      <c r="H47" s="31" t="str">
        <f t="shared" si="2"/>
        <v xml:space="preserve">,
</v>
      </c>
      <c r="I47" s="10" t="str">
        <f t="shared" si="3"/>
        <v xml:space="preserve">                "sp": "&lt;effectivedate YYYY-MM-DDT21:30:00+00:00&gt;",</v>
      </c>
      <c r="J47" t="str">
        <f t="shared" ca="1" si="4"/>
        <v xml:space="preserve">                "v": "0.100",</v>
      </c>
      <c r="K47" t="str">
        <f t="shared" si="5"/>
        <v xml:space="preserve">                "q": "E9",</v>
      </c>
      <c r="L47" t="str">
        <f t="shared" si="6"/>
        <v xml:space="preserve">                "e": "10",</v>
      </c>
      <c r="M47" t="str">
        <f t="shared" si="7"/>
        <v xml:space="preserve">                "arc": null</v>
      </c>
      <c r="N47" s="11" t="str">
        <f t="shared" ca="1" si="8"/>
        <v xml:space="preserve">              {
                "sp": "&lt;effectivedate YYYY-MM-DDT21:30:00+00:00&gt;",
                "v": "0.100",
                "q": "E9",
                "e": "10",
                "arc": null
              },
</v>
      </c>
    </row>
    <row r="48" spans="1:14" x14ac:dyDescent="0.25">
      <c r="A48" t="s">
        <v>435</v>
      </c>
      <c r="B48" cm="1">
        <f t="array" aca="1" ref="B48" ca="1">INDIRECT("'[LoadShape.xlsx]" &amp; 'Load Shape Criteria'!$H$4 &amp; " 22'!$L47")</f>
        <v>0.1</v>
      </c>
      <c r="C48" s="3">
        <f t="shared" ca="1" si="9"/>
        <v>0.1</v>
      </c>
      <c r="D48" s="3" t="s">
        <v>54</v>
      </c>
      <c r="E48" s="3">
        <v>10</v>
      </c>
      <c r="G48" s="31" t="str">
        <f t="shared" si="1"/>
        <v/>
      </c>
      <c r="H48" s="31" t="str">
        <f t="shared" si="2"/>
        <v xml:space="preserve">,
</v>
      </c>
      <c r="I48" s="10" t="str">
        <f t="shared" si="3"/>
        <v xml:space="preserve">                "sp": "&lt;effectivedate YYYY-MM-DDT22:00:00+00:00&gt;",</v>
      </c>
      <c r="J48" t="str">
        <f t="shared" ca="1" si="4"/>
        <v xml:space="preserve">                "v": "0.100",</v>
      </c>
      <c r="K48" t="str">
        <f t="shared" si="5"/>
        <v xml:space="preserve">                "q": "E9",</v>
      </c>
      <c r="L48" t="str">
        <f t="shared" si="6"/>
        <v xml:space="preserve">                "e": "10",</v>
      </c>
      <c r="M48" t="str">
        <f t="shared" si="7"/>
        <v xml:space="preserve">                "arc": null</v>
      </c>
      <c r="N48" s="11" t="str">
        <f t="shared" ca="1" si="8"/>
        <v xml:space="preserve">              {
                "sp": "&lt;effectivedate YYYY-MM-DDT22:00:00+00:00&gt;",
                "v": "0.100",
                "q": "E9",
                "e": "10",
                "arc": null
              },
</v>
      </c>
    </row>
    <row r="49" spans="1:14" x14ac:dyDescent="0.25">
      <c r="A49" t="s">
        <v>436</v>
      </c>
      <c r="B49" cm="1">
        <f t="array" aca="1" ref="B49" ca="1">INDIRECT("'[LoadShape.xlsx]" &amp; 'Load Shape Criteria'!$H$4 &amp; " 22'!$L48")</f>
        <v>0.1</v>
      </c>
      <c r="C49" s="3">
        <f t="shared" ca="1" si="9"/>
        <v>0.1</v>
      </c>
      <c r="D49" s="3" t="s">
        <v>54</v>
      </c>
      <c r="E49" s="3">
        <v>10</v>
      </c>
      <c r="G49" s="31" t="str">
        <f t="shared" si="1"/>
        <v/>
      </c>
      <c r="H49" s="31" t="str">
        <f t="shared" si="2"/>
        <v xml:space="preserve">,
</v>
      </c>
      <c r="I49" s="10" t="str">
        <f t="shared" si="3"/>
        <v xml:space="preserve">                "sp": "&lt;effectivedate YYYY-MM-DDT22:30:00+00:00&gt;",</v>
      </c>
      <c r="J49" t="str">
        <f t="shared" ca="1" si="4"/>
        <v xml:space="preserve">                "v": "0.100",</v>
      </c>
      <c r="K49" t="str">
        <f t="shared" si="5"/>
        <v xml:space="preserve">                "q": "E9",</v>
      </c>
      <c r="L49" t="str">
        <f t="shared" si="6"/>
        <v xml:space="preserve">                "e": "10",</v>
      </c>
      <c r="M49" t="str">
        <f t="shared" si="7"/>
        <v xml:space="preserve">                "arc": null</v>
      </c>
      <c r="N49" s="11" t="str">
        <f t="shared" ca="1" si="8"/>
        <v xml:space="preserve">              {
                "sp": "&lt;effectivedate YYYY-MM-DDT22:30:00+00:00&gt;",
                "v": "0.100",
                "q": "E9",
                "e": "10",
                "arc": null
              },
</v>
      </c>
    </row>
    <row r="50" spans="1:14" x14ac:dyDescent="0.25">
      <c r="A50" t="s">
        <v>437</v>
      </c>
      <c r="B50" cm="1">
        <f t="array" aca="1" ref="B50" ca="1">INDIRECT("'[LoadShape.xlsx]" &amp; 'Load Shape Criteria'!$H$4 &amp; " 22'!$L49")</f>
        <v>0.1</v>
      </c>
      <c r="C50" s="3">
        <f t="shared" ca="1" si="9"/>
        <v>0.1</v>
      </c>
      <c r="D50" s="3" t="s">
        <v>54</v>
      </c>
      <c r="E50" s="3">
        <v>10</v>
      </c>
      <c r="G50" s="31" t="str">
        <f t="shared" si="1"/>
        <v/>
      </c>
      <c r="H50" s="31" t="str">
        <f t="shared" si="2"/>
        <v xml:space="preserve">,
</v>
      </c>
      <c r="I50" s="10" t="str">
        <f t="shared" si="3"/>
        <v xml:space="preserve">                "sp": "&lt;effectivedate YYYY-MM-DDT23:00:00+00:00&gt;",</v>
      </c>
      <c r="J50" t="str">
        <f t="shared" ca="1" si="4"/>
        <v xml:space="preserve">                "v": "0.100",</v>
      </c>
      <c r="K50" t="str">
        <f t="shared" si="5"/>
        <v xml:space="preserve">                "q": "E9",</v>
      </c>
      <c r="L50" t="str">
        <f t="shared" si="6"/>
        <v xml:space="preserve">                "e": "10",</v>
      </c>
      <c r="M50" t="str">
        <f t="shared" si="7"/>
        <v xml:space="preserve">                "arc": null</v>
      </c>
      <c r="N50" s="11" t="str">
        <f t="shared" ca="1" si="8"/>
        <v xml:space="preserve">              {
                "sp": "&lt;effectivedate YYYY-MM-DDT23:00:00+00:00&gt;",
                "v": "0.100",
                "q": "E9",
                "e": "10",
                "arc": null
              },
</v>
      </c>
    </row>
    <row r="51" spans="1:14" x14ac:dyDescent="0.25">
      <c r="A51" t="s">
        <v>438</v>
      </c>
      <c r="B51" cm="1">
        <f t="array" aca="1" ref="B51" ca="1">INDIRECT("'[LoadShape.xlsx]" &amp; 'Load Shape Criteria'!$H$4 &amp; " 22'!$L50")</f>
        <v>0.1</v>
      </c>
      <c r="C51" s="3">
        <f t="shared" ca="1" si="9"/>
        <v>0.1</v>
      </c>
      <c r="D51" s="3" t="s">
        <v>54</v>
      </c>
      <c r="E51" s="3">
        <v>10</v>
      </c>
      <c r="G51" s="31" t="str">
        <f t="shared" si="1"/>
        <v/>
      </c>
      <c r="H51" s="31" t="str">
        <f t="shared" si="2"/>
        <v xml:space="preserve">,
</v>
      </c>
      <c r="I51" s="10" t="str">
        <f t="shared" si="3"/>
        <v xml:space="preserve">                "sp": "&lt;effectivedate YYYY-MM-DDT23:30:00+00:00&gt;",</v>
      </c>
      <c r="J51" t="str">
        <f t="shared" ca="1" si="4"/>
        <v xml:space="preserve">                "v": "0.100",</v>
      </c>
      <c r="K51" t="str">
        <f t="shared" si="5"/>
        <v xml:space="preserve">                "q": "E9",</v>
      </c>
      <c r="L51" t="str">
        <f t="shared" si="6"/>
        <v xml:space="preserve">                "e": "10",</v>
      </c>
      <c r="M51" t="str">
        <f t="shared" si="7"/>
        <v xml:space="preserve">                "arc": null</v>
      </c>
      <c r="N51" s="11" t="str">
        <f t="shared" ca="1" si="8"/>
        <v xml:space="preserve">              {
                "sp": "&lt;effectivedate YYYY-MM-DDT23:30:00+00:00&gt;",
                "v": "0.100",
                "q": "E9",
                "e": "10",
                "arc": null
              },
</v>
      </c>
    </row>
    <row r="52" spans="1:14" x14ac:dyDescent="0.25">
      <c r="A52" t="s">
        <v>391</v>
      </c>
      <c r="B52" cm="1">
        <f t="array" aca="1" ref="B52" ca="1">INDIRECT("'[LoadShape.xlsx]" &amp; 'Load Shape Criteria'!$H$4 &amp; " 22'!$L51")</f>
        <v>0.1</v>
      </c>
      <c r="C52" s="3">
        <f t="shared" ca="1" si="9"/>
        <v>0.1</v>
      </c>
      <c r="D52" s="3" t="s">
        <v>54</v>
      </c>
      <c r="E52" s="3">
        <v>10</v>
      </c>
      <c r="G52" s="31" t="str">
        <f t="shared" si="1"/>
        <v/>
      </c>
      <c r="H52" s="31" t="str">
        <f t="shared" si="2"/>
        <v xml:space="preserve">
           ]
          }</v>
      </c>
      <c r="I52" s="10" t="str">
        <f t="shared" si="3"/>
        <v xml:space="preserve">                "sp": "&lt;effectivedate +1cd YYYY-MM-DDT00:00:00+00:00&gt;",</v>
      </c>
      <c r="J52" t="str">
        <f t="shared" ca="1" si="4"/>
        <v xml:space="preserve">                "v": "0.100",</v>
      </c>
      <c r="K52" t="str">
        <f t="shared" si="5"/>
        <v xml:space="preserve">                "q": "E9",</v>
      </c>
      <c r="L52" t="str">
        <f t="shared" si="6"/>
        <v xml:space="preserve">                "e": "10",</v>
      </c>
      <c r="M52" t="str">
        <f t="shared" si="7"/>
        <v xml:space="preserve">                "arc": null</v>
      </c>
      <c r="N52" s="11" t="str">
        <f t="shared" ca="1" si="8"/>
        <v xml:space="preserve">              {
                "sp": "&lt;effectivedate +1cd YYYY-MM-DDT00:00:00+00:00&gt;",
                "v": "0.100",
                "q": "E9",
                "e": "10",
                "arc": null
              }
           ]
          }</v>
      </c>
    </row>
    <row r="53" spans="1:14" x14ac:dyDescent="0.25">
      <c r="G53" s="31"/>
      <c r="H53" s="31"/>
    </row>
    <row r="54" spans="1:14" x14ac:dyDescent="0.25">
      <c r="G54" s="31"/>
      <c r="H54" s="31"/>
    </row>
    <row r="55" spans="1:14" x14ac:dyDescent="0.25">
      <c r="G55" s="31"/>
      <c r="H55" s="31"/>
    </row>
    <row r="56" spans="1:14" x14ac:dyDescent="0.25">
      <c r="G56" s="31"/>
      <c r="H56" s="31"/>
    </row>
    <row r="57" spans="1:14" x14ac:dyDescent="0.25">
      <c r="G57" s="31"/>
      <c r="H57" s="31"/>
    </row>
    <row r="58" spans="1:14" x14ac:dyDescent="0.25">
      <c r="G58" s="31"/>
      <c r="H58" s="31"/>
    </row>
    <row r="59" spans="1:14" x14ac:dyDescent="0.25">
      <c r="G59" s="31"/>
      <c r="H59" s="31"/>
    </row>
    <row r="60" spans="1:14" x14ac:dyDescent="0.25">
      <c r="G60" s="31"/>
      <c r="H60" s="31"/>
    </row>
    <row r="61" spans="1:14" x14ac:dyDescent="0.25">
      <c r="G61" s="31"/>
      <c r="H61" s="31"/>
    </row>
    <row r="62" spans="1:14" x14ac:dyDescent="0.25">
      <c r="G62" s="31"/>
      <c r="H62" s="31"/>
    </row>
    <row r="63" spans="1:14" x14ac:dyDescent="0.25">
      <c r="G63" s="31"/>
      <c r="H63" s="31"/>
    </row>
    <row r="64" spans="1:14" x14ac:dyDescent="0.25">
      <c r="G64" s="31"/>
      <c r="H64" s="31"/>
    </row>
    <row r="65" spans="7:8" x14ac:dyDescent="0.25">
      <c r="G65" s="31"/>
      <c r="H65" s="31"/>
    </row>
    <row r="66" spans="7:8" x14ac:dyDescent="0.25">
      <c r="G66" s="31"/>
      <c r="H66" s="31"/>
    </row>
    <row r="67" spans="7:8" x14ac:dyDescent="0.25">
      <c r="G67" s="31"/>
      <c r="H67" s="31"/>
    </row>
    <row r="68" spans="7:8" x14ac:dyDescent="0.25">
      <c r="G68" s="31"/>
      <c r="H68" s="31"/>
    </row>
    <row r="69" spans="7:8" x14ac:dyDescent="0.25">
      <c r="G69" s="31"/>
      <c r="H69" s="31"/>
    </row>
    <row r="70" spans="7:8" x14ac:dyDescent="0.25">
      <c r="G70" s="31"/>
      <c r="H70" s="31"/>
    </row>
    <row r="71" spans="7:8" x14ac:dyDescent="0.25">
      <c r="G71" s="31"/>
      <c r="H71" s="31"/>
    </row>
    <row r="72" spans="7:8" x14ac:dyDescent="0.25">
      <c r="G72" s="31"/>
      <c r="H72" s="31"/>
    </row>
    <row r="73" spans="7:8" x14ac:dyDescent="0.25">
      <c r="G73" s="31"/>
      <c r="H73" s="31"/>
    </row>
    <row r="74" spans="7:8" x14ac:dyDescent="0.25">
      <c r="G74" s="31"/>
      <c r="H74" s="31"/>
    </row>
    <row r="75" spans="7:8" x14ac:dyDescent="0.25">
      <c r="G75" s="31"/>
      <c r="H75" s="31"/>
    </row>
    <row r="76" spans="7:8" x14ac:dyDescent="0.25">
      <c r="G76" s="31"/>
      <c r="H76" s="31"/>
    </row>
    <row r="77" spans="7:8" x14ac:dyDescent="0.25">
      <c r="G77" s="31"/>
      <c r="H77" s="31"/>
    </row>
    <row r="78" spans="7:8" x14ac:dyDescent="0.25">
      <c r="G78" s="31"/>
      <c r="H78" s="31"/>
    </row>
    <row r="79" spans="7:8" x14ac:dyDescent="0.25">
      <c r="G79" s="31"/>
      <c r="H79" s="31"/>
    </row>
    <row r="80" spans="7:8" x14ac:dyDescent="0.25">
      <c r="G80" s="31"/>
      <c r="H80" s="31"/>
    </row>
    <row r="81" spans="7:8" x14ac:dyDescent="0.25">
      <c r="G81" s="31"/>
      <c r="H81" s="31"/>
    </row>
    <row r="82" spans="7:8" x14ac:dyDescent="0.25">
      <c r="G82" s="31"/>
      <c r="H82" s="31"/>
    </row>
    <row r="83" spans="7:8" x14ac:dyDescent="0.25">
      <c r="G83" s="31"/>
      <c r="H83" s="31"/>
    </row>
    <row r="84" spans="7:8" x14ac:dyDescent="0.25">
      <c r="G84" s="31"/>
      <c r="H84" s="31"/>
    </row>
    <row r="85" spans="7:8" x14ac:dyDescent="0.25">
      <c r="G85" s="31"/>
      <c r="H85" s="31"/>
    </row>
    <row r="86" spans="7:8" x14ac:dyDescent="0.25">
      <c r="G86" s="31"/>
      <c r="H86" s="31"/>
    </row>
    <row r="87" spans="7:8" x14ac:dyDescent="0.25">
      <c r="G87" s="31"/>
      <c r="H87" s="31"/>
    </row>
    <row r="88" spans="7:8" x14ac:dyDescent="0.25">
      <c r="G88" s="31"/>
      <c r="H88" s="31"/>
    </row>
    <row r="89" spans="7:8" x14ac:dyDescent="0.25">
      <c r="G89" s="31"/>
      <c r="H89" s="31"/>
    </row>
    <row r="90" spans="7:8" x14ac:dyDescent="0.25">
      <c r="G90" s="31"/>
      <c r="H90" s="31"/>
    </row>
    <row r="91" spans="7:8" x14ac:dyDescent="0.25">
      <c r="G91" s="31"/>
      <c r="H91" s="31"/>
    </row>
    <row r="92" spans="7:8" x14ac:dyDescent="0.25">
      <c r="G92" s="31"/>
      <c r="H92" s="31"/>
    </row>
    <row r="93" spans="7:8" x14ac:dyDescent="0.25">
      <c r="G93" s="31"/>
      <c r="H93" s="31"/>
    </row>
    <row r="94" spans="7:8" x14ac:dyDescent="0.25">
      <c r="G94" s="31"/>
      <c r="H94" s="31"/>
    </row>
    <row r="95" spans="7:8" x14ac:dyDescent="0.25">
      <c r="G95" s="31"/>
      <c r="H95" s="31"/>
    </row>
    <row r="96" spans="7:8" x14ac:dyDescent="0.25">
      <c r="G96" s="31"/>
      <c r="H96" s="31"/>
    </row>
    <row r="97" spans="7:8" x14ac:dyDescent="0.25">
      <c r="G97" s="31"/>
      <c r="H97" s="31"/>
    </row>
    <row r="98" spans="7:8" x14ac:dyDescent="0.25">
      <c r="G98" s="31"/>
      <c r="H98" s="31"/>
    </row>
    <row r="99" spans="7:8" x14ac:dyDescent="0.25">
      <c r="G99" s="31"/>
      <c r="H99" s="31"/>
    </row>
    <row r="100" spans="7:8" x14ac:dyDescent="0.25">
      <c r="G100" s="31"/>
      <c r="H100" s="31"/>
    </row>
    <row r="101" spans="7:8" x14ac:dyDescent="0.25">
      <c r="G101" s="31"/>
      <c r="H101" s="31"/>
    </row>
    <row r="102" spans="7:8" x14ac:dyDescent="0.25">
      <c r="G102" s="31"/>
      <c r="H102" s="31"/>
    </row>
    <row r="103" spans="7:8" x14ac:dyDescent="0.25">
      <c r="G103" s="31"/>
      <c r="H103" s="31"/>
    </row>
    <row r="104" spans="7:8" x14ac:dyDescent="0.25">
      <c r="G104" s="31"/>
      <c r="H104" s="31"/>
    </row>
    <row r="105" spans="7:8" x14ac:dyDescent="0.25">
      <c r="G105" s="31"/>
      <c r="H105" s="31"/>
    </row>
    <row r="106" spans="7:8" x14ac:dyDescent="0.25">
      <c r="G106" s="31"/>
      <c r="H106" s="31"/>
    </row>
    <row r="107" spans="7:8" x14ac:dyDescent="0.25">
      <c r="G107" s="31"/>
      <c r="H107" s="31"/>
    </row>
    <row r="108" spans="7:8" x14ac:dyDescent="0.25">
      <c r="G108" s="31"/>
      <c r="H108" s="31"/>
    </row>
    <row r="109" spans="7:8" x14ac:dyDescent="0.25">
      <c r="G109" s="31"/>
      <c r="H109" s="31"/>
    </row>
    <row r="110" spans="7:8" x14ac:dyDescent="0.25">
      <c r="G110" s="31"/>
      <c r="H110" s="31"/>
    </row>
    <row r="111" spans="7:8" x14ac:dyDescent="0.25">
      <c r="G111" s="31"/>
      <c r="H111" s="31"/>
    </row>
    <row r="112" spans="7:8" x14ac:dyDescent="0.25">
      <c r="G112" s="31"/>
      <c r="H112" s="31"/>
    </row>
    <row r="113" spans="7:8" x14ac:dyDescent="0.25">
      <c r="G113" s="31"/>
      <c r="H113" s="31"/>
    </row>
    <row r="114" spans="7:8" x14ac:dyDescent="0.25">
      <c r="G114" s="31"/>
      <c r="H114" s="31"/>
    </row>
    <row r="115" spans="7:8" x14ac:dyDescent="0.25">
      <c r="G115" s="31"/>
      <c r="H115" s="31"/>
    </row>
    <row r="116" spans="7:8" x14ac:dyDescent="0.25">
      <c r="G116" s="31"/>
      <c r="H116" s="31"/>
    </row>
    <row r="117" spans="7:8" x14ac:dyDescent="0.25">
      <c r="G117" s="31"/>
      <c r="H117" s="31"/>
    </row>
    <row r="118" spans="7:8" x14ac:dyDescent="0.25">
      <c r="G118" s="31"/>
      <c r="H118" s="31"/>
    </row>
    <row r="119" spans="7:8" x14ac:dyDescent="0.25">
      <c r="G119" s="31"/>
      <c r="H119" s="31"/>
    </row>
    <row r="120" spans="7:8" x14ac:dyDescent="0.25">
      <c r="G120" s="31"/>
      <c r="H120" s="31"/>
    </row>
    <row r="121" spans="7:8" x14ac:dyDescent="0.25">
      <c r="G121" s="31"/>
      <c r="H121" s="31"/>
    </row>
    <row r="122" spans="7:8" x14ac:dyDescent="0.25">
      <c r="G122" s="31"/>
      <c r="H122" s="31"/>
    </row>
    <row r="123" spans="7:8" x14ac:dyDescent="0.25">
      <c r="G123" s="31"/>
      <c r="H123" s="31"/>
    </row>
    <row r="124" spans="7:8" x14ac:dyDescent="0.25">
      <c r="G124" s="31"/>
      <c r="H124" s="31"/>
    </row>
    <row r="125" spans="7:8" x14ac:dyDescent="0.25">
      <c r="G125" s="31"/>
      <c r="H125" s="31"/>
    </row>
    <row r="126" spans="7:8" x14ac:dyDescent="0.25">
      <c r="G126" s="31"/>
      <c r="H126" s="31"/>
    </row>
    <row r="127" spans="7:8" x14ac:dyDescent="0.25">
      <c r="G127" s="31"/>
      <c r="H127" s="31"/>
    </row>
    <row r="128" spans="7:8" x14ac:dyDescent="0.25">
      <c r="G128" s="31"/>
      <c r="H128" s="31"/>
    </row>
    <row r="129" spans="7:8" x14ac:dyDescent="0.25">
      <c r="G129" s="31"/>
      <c r="H129" s="31"/>
    </row>
    <row r="130" spans="7:8" x14ac:dyDescent="0.25">
      <c r="G130" s="31"/>
      <c r="H130" s="31"/>
    </row>
    <row r="131" spans="7:8" x14ac:dyDescent="0.25">
      <c r="G131" s="31"/>
      <c r="H131" s="31"/>
    </row>
    <row r="132" spans="7:8" x14ac:dyDescent="0.25">
      <c r="G132" s="31"/>
      <c r="H132" s="31"/>
    </row>
    <row r="133" spans="7:8" x14ac:dyDescent="0.25">
      <c r="G133" s="31"/>
      <c r="H133" s="31"/>
    </row>
    <row r="134" spans="7:8" x14ac:dyDescent="0.25">
      <c r="G134" s="31"/>
      <c r="H134" s="31"/>
    </row>
    <row r="135" spans="7:8" x14ac:dyDescent="0.25">
      <c r="G135" s="31"/>
      <c r="H135" s="31"/>
    </row>
    <row r="136" spans="7:8" x14ac:dyDescent="0.25">
      <c r="G136" s="31"/>
      <c r="H136" s="31"/>
    </row>
    <row r="137" spans="7:8" x14ac:dyDescent="0.25">
      <c r="G137" s="31"/>
      <c r="H137" s="31"/>
    </row>
    <row r="138" spans="7:8" x14ac:dyDescent="0.25">
      <c r="G138" s="31"/>
      <c r="H138" s="31"/>
    </row>
    <row r="139" spans="7:8" x14ac:dyDescent="0.25">
      <c r="G139" s="31"/>
      <c r="H139" s="31"/>
    </row>
    <row r="140" spans="7:8" x14ac:dyDescent="0.25">
      <c r="G140" s="31"/>
      <c r="H140" s="31"/>
    </row>
    <row r="141" spans="7:8" x14ac:dyDescent="0.25">
      <c r="G141" s="31"/>
      <c r="H141" s="31"/>
    </row>
    <row r="142" spans="7:8" x14ac:dyDescent="0.25">
      <c r="G142" s="31"/>
      <c r="H142" s="31"/>
    </row>
    <row r="143" spans="7:8" x14ac:dyDescent="0.25">
      <c r="G143" s="31"/>
      <c r="H143" s="31"/>
    </row>
    <row r="144" spans="7:8" x14ac:dyDescent="0.25">
      <c r="G144" s="31"/>
      <c r="H144" s="31"/>
    </row>
    <row r="145" spans="7:8" x14ac:dyDescent="0.25">
      <c r="G145" s="31"/>
      <c r="H145" s="31"/>
    </row>
    <row r="146" spans="7:8" x14ac:dyDescent="0.25">
      <c r="G146" s="31"/>
      <c r="H146" s="31"/>
    </row>
    <row r="147" spans="7:8" x14ac:dyDescent="0.25">
      <c r="G147" s="31"/>
      <c r="H147" s="31"/>
    </row>
    <row r="148" spans="7:8" x14ac:dyDescent="0.25">
      <c r="G148" s="31"/>
      <c r="H148" s="31"/>
    </row>
    <row r="149" spans="7:8" x14ac:dyDescent="0.25">
      <c r="G149" s="31"/>
      <c r="H149" s="31"/>
    </row>
    <row r="150" spans="7:8" x14ac:dyDescent="0.25">
      <c r="G150" s="31"/>
      <c r="H150" s="31"/>
    </row>
    <row r="151" spans="7:8" x14ac:dyDescent="0.25">
      <c r="G151" s="31"/>
      <c r="H151" s="31"/>
    </row>
    <row r="152" spans="7:8" x14ac:dyDescent="0.25">
      <c r="G152" s="31"/>
      <c r="H152" s="31"/>
    </row>
    <row r="153" spans="7:8" x14ac:dyDescent="0.25">
      <c r="G153" s="31"/>
      <c r="H153" s="31"/>
    </row>
    <row r="154" spans="7:8" x14ac:dyDescent="0.25">
      <c r="G154" s="31"/>
      <c r="H154" s="31"/>
    </row>
    <row r="155" spans="7:8" x14ac:dyDescent="0.25">
      <c r="G155" s="31"/>
      <c r="H155" s="31"/>
    </row>
    <row r="156" spans="7:8" x14ac:dyDescent="0.25">
      <c r="G156" s="31"/>
      <c r="H156" s="31"/>
    </row>
    <row r="157" spans="7:8" x14ac:dyDescent="0.25">
      <c r="G157" s="31"/>
      <c r="H157" s="31"/>
    </row>
    <row r="158" spans="7:8" x14ac:dyDescent="0.25">
      <c r="G158" s="31"/>
      <c r="H158" s="31"/>
    </row>
    <row r="159" spans="7:8" x14ac:dyDescent="0.25">
      <c r="G159" s="31"/>
      <c r="H159" s="31"/>
    </row>
    <row r="160" spans="7:8" x14ac:dyDescent="0.25">
      <c r="G160" s="31"/>
      <c r="H160" s="31"/>
    </row>
    <row r="161" spans="7:8" x14ac:dyDescent="0.25">
      <c r="G161" s="31"/>
      <c r="H161" s="31"/>
    </row>
    <row r="162" spans="7:8" x14ac:dyDescent="0.25">
      <c r="G162" s="31"/>
      <c r="H162" s="31"/>
    </row>
    <row r="163" spans="7:8" x14ac:dyDescent="0.25">
      <c r="G163" s="31"/>
      <c r="H163" s="31"/>
    </row>
    <row r="164" spans="7:8" x14ac:dyDescent="0.25">
      <c r="G164" s="31"/>
      <c r="H164" s="31"/>
    </row>
    <row r="165" spans="7:8" x14ac:dyDescent="0.25">
      <c r="G165" s="31"/>
      <c r="H165" s="31"/>
    </row>
    <row r="166" spans="7:8" x14ac:dyDescent="0.25">
      <c r="G166" s="31"/>
      <c r="H166" s="31"/>
    </row>
    <row r="167" spans="7:8" x14ac:dyDescent="0.25">
      <c r="G167" s="31"/>
      <c r="H167" s="31"/>
    </row>
    <row r="168" spans="7:8" x14ac:dyDescent="0.25">
      <c r="G168" s="31"/>
      <c r="H168" s="31"/>
    </row>
    <row r="169" spans="7:8" x14ac:dyDescent="0.25">
      <c r="G169" s="31"/>
      <c r="H169" s="31"/>
    </row>
    <row r="170" spans="7:8" x14ac:dyDescent="0.25">
      <c r="G170" s="31"/>
      <c r="H170" s="31"/>
    </row>
    <row r="171" spans="7:8" x14ac:dyDescent="0.25">
      <c r="G171" s="31"/>
      <c r="H171" s="31"/>
    </row>
    <row r="172" spans="7:8" x14ac:dyDescent="0.25">
      <c r="G172" s="31"/>
      <c r="H172" s="31"/>
    </row>
    <row r="173" spans="7:8" x14ac:dyDescent="0.25">
      <c r="G173" s="31"/>
      <c r="H173" s="31"/>
    </row>
    <row r="174" spans="7:8" x14ac:dyDescent="0.25">
      <c r="G174" s="31"/>
      <c r="H174" s="31"/>
    </row>
    <row r="175" spans="7:8" x14ac:dyDescent="0.25">
      <c r="G175" s="31"/>
      <c r="H175" s="31"/>
    </row>
    <row r="176" spans="7:8" x14ac:dyDescent="0.25">
      <c r="G176" s="31"/>
      <c r="H176" s="31"/>
    </row>
    <row r="177" spans="7:8" x14ac:dyDescent="0.25">
      <c r="G177" s="31"/>
      <c r="H177" s="31"/>
    </row>
    <row r="178" spans="7:8" x14ac:dyDescent="0.25">
      <c r="G178" s="31"/>
      <c r="H178" s="31"/>
    </row>
    <row r="179" spans="7:8" x14ac:dyDescent="0.25">
      <c r="G179" s="31"/>
      <c r="H179" s="31"/>
    </row>
    <row r="180" spans="7:8" x14ac:dyDescent="0.25">
      <c r="G180" s="31"/>
      <c r="H180" s="31"/>
    </row>
    <row r="181" spans="7:8" x14ac:dyDescent="0.25">
      <c r="G181" s="31"/>
      <c r="H181" s="31"/>
    </row>
    <row r="182" spans="7:8" x14ac:dyDescent="0.25">
      <c r="G182" s="31"/>
      <c r="H182" s="31"/>
    </row>
    <row r="183" spans="7:8" x14ac:dyDescent="0.25">
      <c r="G183" s="31"/>
      <c r="H183" s="31"/>
    </row>
    <row r="184" spans="7:8" x14ac:dyDescent="0.25">
      <c r="G184" s="31"/>
      <c r="H184" s="31"/>
    </row>
    <row r="185" spans="7:8" x14ac:dyDescent="0.25">
      <c r="G185" s="31"/>
      <c r="H185" s="31"/>
    </row>
    <row r="186" spans="7:8" x14ac:dyDescent="0.25">
      <c r="G186" s="31"/>
      <c r="H186" s="31"/>
    </row>
    <row r="187" spans="7:8" x14ac:dyDescent="0.25">
      <c r="G187" s="31"/>
      <c r="H187" s="31"/>
    </row>
    <row r="188" spans="7:8" x14ac:dyDescent="0.25">
      <c r="G188" s="31"/>
      <c r="H188" s="31"/>
    </row>
    <row r="189" spans="7:8" x14ac:dyDescent="0.25">
      <c r="G189" s="31"/>
      <c r="H189" s="31"/>
    </row>
    <row r="190" spans="7:8" x14ac:dyDescent="0.25">
      <c r="G190" s="31"/>
      <c r="H190" s="31"/>
    </row>
    <row r="191" spans="7:8" x14ac:dyDescent="0.25">
      <c r="G191" s="31"/>
      <c r="H191" s="31"/>
    </row>
    <row r="192" spans="7:8" x14ac:dyDescent="0.25">
      <c r="G192" s="31"/>
      <c r="H192" s="31"/>
    </row>
    <row r="193" spans="7:8" x14ac:dyDescent="0.25">
      <c r="G193" s="31"/>
      <c r="H193" s="31"/>
    </row>
    <row r="194" spans="7:8" x14ac:dyDescent="0.25">
      <c r="G194" s="31"/>
      <c r="H194" s="31"/>
    </row>
    <row r="195" spans="7:8" x14ac:dyDescent="0.25">
      <c r="G195" s="31"/>
      <c r="H195" s="31"/>
    </row>
    <row r="196" spans="7:8" x14ac:dyDescent="0.25">
      <c r="G196" s="31"/>
      <c r="H196" s="31"/>
    </row>
    <row r="197" spans="7:8" x14ac:dyDescent="0.25">
      <c r="G197" s="31"/>
      <c r="H197" s="31"/>
    </row>
    <row r="198" spans="7:8" x14ac:dyDescent="0.25">
      <c r="G198" s="31"/>
      <c r="H198" s="31"/>
    </row>
    <row r="199" spans="7:8" x14ac:dyDescent="0.25">
      <c r="G199" s="31"/>
      <c r="H199" s="31"/>
    </row>
    <row r="200" spans="7:8" x14ac:dyDescent="0.25">
      <c r="G200" s="31"/>
      <c r="H200" s="31"/>
    </row>
    <row r="201" spans="7:8" x14ac:dyDescent="0.25">
      <c r="G201" s="31"/>
      <c r="H201" s="31"/>
    </row>
    <row r="202" spans="7:8" x14ac:dyDescent="0.25">
      <c r="G202" s="31"/>
      <c r="H202" s="31"/>
    </row>
    <row r="203" spans="7:8" x14ac:dyDescent="0.25">
      <c r="G203" s="31"/>
      <c r="H203" s="31"/>
    </row>
    <row r="204" spans="7:8" x14ac:dyDescent="0.25">
      <c r="G204" s="31"/>
      <c r="H204" s="31"/>
    </row>
    <row r="205" spans="7:8" x14ac:dyDescent="0.25">
      <c r="G205" s="31"/>
      <c r="H205" s="31"/>
    </row>
    <row r="206" spans="7:8" x14ac:dyDescent="0.25">
      <c r="G206" s="31"/>
      <c r="H206" s="31"/>
    </row>
    <row r="207" spans="7:8" x14ac:dyDescent="0.25">
      <c r="G207" s="31"/>
      <c r="H207" s="31"/>
    </row>
    <row r="208" spans="7:8" x14ac:dyDescent="0.25">
      <c r="G208" s="31"/>
      <c r="H208" s="31"/>
    </row>
    <row r="209" spans="7:8" x14ac:dyDescent="0.25">
      <c r="G209" s="31"/>
      <c r="H209" s="31"/>
    </row>
    <row r="210" spans="7:8" x14ac:dyDescent="0.25">
      <c r="G210" s="31"/>
      <c r="H210" s="31"/>
    </row>
    <row r="211" spans="7:8" x14ac:dyDescent="0.25">
      <c r="G211" s="31"/>
      <c r="H211" s="31"/>
    </row>
    <row r="212" spans="7:8" x14ac:dyDescent="0.25">
      <c r="G212" s="31"/>
      <c r="H212" s="31"/>
    </row>
    <row r="213" spans="7:8" x14ac:dyDescent="0.25">
      <c r="G213" s="31"/>
      <c r="H213" s="31"/>
    </row>
    <row r="214" spans="7:8" x14ac:dyDescent="0.25">
      <c r="G214" s="31"/>
      <c r="H214" s="31"/>
    </row>
    <row r="215" spans="7:8" x14ac:dyDescent="0.25">
      <c r="G215" s="31"/>
      <c r="H215" s="31"/>
    </row>
    <row r="216" spans="7:8" x14ac:dyDescent="0.25">
      <c r="G216" s="31"/>
      <c r="H216" s="31"/>
    </row>
    <row r="217" spans="7:8" x14ac:dyDescent="0.25">
      <c r="G217" s="31"/>
      <c r="H217" s="31"/>
    </row>
    <row r="218" spans="7:8" x14ac:dyDescent="0.25">
      <c r="G218" s="31"/>
      <c r="H218" s="31"/>
    </row>
    <row r="219" spans="7:8" x14ac:dyDescent="0.25">
      <c r="G219" s="31"/>
      <c r="H219" s="31"/>
    </row>
    <row r="220" spans="7:8" x14ac:dyDescent="0.25">
      <c r="G220" s="31"/>
      <c r="H220" s="31"/>
    </row>
    <row r="221" spans="7:8" x14ac:dyDescent="0.25">
      <c r="G221" s="31"/>
      <c r="H221" s="31"/>
    </row>
    <row r="222" spans="7:8" x14ac:dyDescent="0.25">
      <c r="G222" s="31"/>
      <c r="H222" s="31"/>
    </row>
    <row r="223" spans="7:8" x14ac:dyDescent="0.25">
      <c r="G223" s="31"/>
      <c r="H223" s="31"/>
    </row>
    <row r="224" spans="7:8" x14ac:dyDescent="0.25">
      <c r="G224" s="31"/>
      <c r="H224" s="31"/>
    </row>
    <row r="225" spans="7:8" x14ac:dyDescent="0.25">
      <c r="G225" s="31"/>
      <c r="H225" s="31"/>
    </row>
    <row r="226" spans="7:8" x14ac:dyDescent="0.25">
      <c r="G226" s="31"/>
      <c r="H226" s="31"/>
    </row>
    <row r="227" spans="7:8" x14ac:dyDescent="0.25">
      <c r="G227" s="31"/>
      <c r="H227" s="31"/>
    </row>
    <row r="228" spans="7:8" x14ac:dyDescent="0.25">
      <c r="G228" s="31"/>
      <c r="H228" s="31"/>
    </row>
    <row r="229" spans="7:8" x14ac:dyDescent="0.25">
      <c r="G229" s="31"/>
      <c r="H229" s="31"/>
    </row>
    <row r="230" spans="7:8" x14ac:dyDescent="0.25">
      <c r="G230" s="31"/>
      <c r="H230" s="31"/>
    </row>
    <row r="231" spans="7:8" x14ac:dyDescent="0.25">
      <c r="G231" s="31"/>
      <c r="H231" s="31"/>
    </row>
    <row r="232" spans="7:8" x14ac:dyDescent="0.25">
      <c r="G232" s="31"/>
      <c r="H232" s="31"/>
    </row>
    <row r="233" spans="7:8" x14ac:dyDescent="0.25">
      <c r="G233" s="31"/>
      <c r="H233" s="31"/>
    </row>
    <row r="234" spans="7:8" x14ac:dyDescent="0.25">
      <c r="G234" s="31"/>
      <c r="H234" s="31"/>
    </row>
    <row r="235" spans="7:8" x14ac:dyDescent="0.25">
      <c r="G235" s="31"/>
      <c r="H235" s="31"/>
    </row>
    <row r="236" spans="7:8" x14ac:dyDescent="0.25">
      <c r="G236" s="31"/>
      <c r="H236" s="31"/>
    </row>
    <row r="237" spans="7:8" x14ac:dyDescent="0.25">
      <c r="G237" s="31"/>
      <c r="H237" s="31"/>
    </row>
    <row r="238" spans="7:8" x14ac:dyDescent="0.25">
      <c r="G238" s="31"/>
      <c r="H238" s="31"/>
    </row>
    <row r="239" spans="7:8" x14ac:dyDescent="0.25">
      <c r="G239" s="31"/>
      <c r="H239" s="31"/>
    </row>
    <row r="240" spans="7:8" x14ac:dyDescent="0.25">
      <c r="G240" s="31"/>
      <c r="H240" s="31"/>
    </row>
    <row r="241" spans="7:8" x14ac:dyDescent="0.25">
      <c r="G241" s="31"/>
      <c r="H241" s="31"/>
    </row>
    <row r="242" spans="7:8" x14ac:dyDescent="0.25">
      <c r="G242" s="31"/>
      <c r="H242" s="31"/>
    </row>
    <row r="243" spans="7:8" x14ac:dyDescent="0.25">
      <c r="G243" s="31"/>
      <c r="H243" s="31"/>
    </row>
    <row r="244" spans="7:8" x14ac:dyDescent="0.25">
      <c r="G244" s="31"/>
      <c r="H244" s="31"/>
    </row>
    <row r="245" spans="7:8" x14ac:dyDescent="0.25">
      <c r="G245" s="31"/>
      <c r="H245" s="31"/>
    </row>
    <row r="246" spans="7:8" x14ac:dyDescent="0.25">
      <c r="G246" s="31"/>
      <c r="H246" s="31"/>
    </row>
    <row r="247" spans="7:8" x14ac:dyDescent="0.25">
      <c r="G247" s="31"/>
      <c r="H247" s="31"/>
    </row>
    <row r="248" spans="7:8" x14ac:dyDescent="0.25">
      <c r="G248" s="31"/>
      <c r="H248" s="31"/>
    </row>
    <row r="249" spans="7:8" x14ac:dyDescent="0.25">
      <c r="G249" s="31"/>
      <c r="H249" s="31"/>
    </row>
    <row r="250" spans="7:8" x14ac:dyDescent="0.25">
      <c r="G250" s="31"/>
      <c r="H250" s="31"/>
    </row>
    <row r="251" spans="7:8" x14ac:dyDescent="0.25">
      <c r="G251" s="31"/>
      <c r="H251" s="31"/>
    </row>
    <row r="252" spans="7:8" x14ac:dyDescent="0.25">
      <c r="G252" s="31"/>
      <c r="H252" s="31"/>
    </row>
    <row r="253" spans="7:8" x14ac:dyDescent="0.25">
      <c r="G253" s="31"/>
      <c r="H253" s="31"/>
    </row>
    <row r="254" spans="7:8" x14ac:dyDescent="0.25">
      <c r="G254" s="31"/>
      <c r="H254" s="31"/>
    </row>
    <row r="255" spans="7:8" x14ac:dyDescent="0.25">
      <c r="G255" s="31"/>
      <c r="H255" s="31"/>
    </row>
    <row r="256" spans="7:8" x14ac:dyDescent="0.25">
      <c r="G256" s="31"/>
      <c r="H256" s="31"/>
    </row>
    <row r="257" spans="7:8" x14ac:dyDescent="0.25">
      <c r="G257" s="31"/>
      <c r="H257" s="31"/>
    </row>
    <row r="258" spans="7:8" x14ac:dyDescent="0.25">
      <c r="G258" s="31"/>
      <c r="H258" s="31"/>
    </row>
    <row r="259" spans="7:8" x14ac:dyDescent="0.25">
      <c r="G259" s="31"/>
      <c r="H259" s="31"/>
    </row>
    <row r="260" spans="7:8" x14ac:dyDescent="0.25">
      <c r="G260" s="31"/>
      <c r="H260" s="31"/>
    </row>
    <row r="261" spans="7:8" x14ac:dyDescent="0.25">
      <c r="G261" s="31"/>
      <c r="H261" s="31"/>
    </row>
    <row r="262" spans="7:8" x14ac:dyDescent="0.25">
      <c r="G262" s="31"/>
      <c r="H262" s="31"/>
    </row>
    <row r="263" spans="7:8" x14ac:dyDescent="0.25">
      <c r="G263" s="31"/>
      <c r="H263" s="31"/>
    </row>
    <row r="264" spans="7:8" x14ac:dyDescent="0.25">
      <c r="G264" s="31"/>
      <c r="H264" s="31"/>
    </row>
    <row r="265" spans="7:8" x14ac:dyDescent="0.25">
      <c r="G265" s="31"/>
      <c r="H265" s="31"/>
    </row>
    <row r="266" spans="7:8" x14ac:dyDescent="0.25">
      <c r="G266" s="31"/>
      <c r="H266" s="31"/>
    </row>
    <row r="267" spans="7:8" x14ac:dyDescent="0.25">
      <c r="G267" s="31"/>
      <c r="H267" s="31"/>
    </row>
    <row r="268" spans="7:8" x14ac:dyDescent="0.25">
      <c r="G268" s="31"/>
      <c r="H268" s="31"/>
    </row>
    <row r="269" spans="7:8" x14ac:dyDescent="0.25">
      <c r="G269" s="31"/>
      <c r="H269" s="31"/>
    </row>
    <row r="270" spans="7:8" x14ac:dyDescent="0.25">
      <c r="G270" s="31"/>
      <c r="H270" s="31"/>
    </row>
    <row r="271" spans="7:8" x14ac:dyDescent="0.25">
      <c r="G271" s="31"/>
      <c r="H271" s="31"/>
    </row>
    <row r="272" spans="7:8" x14ac:dyDescent="0.25">
      <c r="G272" s="31"/>
      <c r="H272" s="31"/>
    </row>
    <row r="273" spans="7:8" x14ac:dyDescent="0.25">
      <c r="G273" s="31"/>
      <c r="H273" s="31"/>
    </row>
    <row r="274" spans="7:8" x14ac:dyDescent="0.25">
      <c r="G274" s="31"/>
      <c r="H274" s="31"/>
    </row>
    <row r="275" spans="7:8" x14ac:dyDescent="0.25">
      <c r="G275" s="31"/>
      <c r="H275" s="31"/>
    </row>
    <row r="276" spans="7:8" x14ac:dyDescent="0.25">
      <c r="G276" s="31"/>
      <c r="H276" s="31"/>
    </row>
    <row r="277" spans="7:8" x14ac:dyDescent="0.25">
      <c r="G277" s="31"/>
      <c r="H277" s="31"/>
    </row>
    <row r="278" spans="7:8" x14ac:dyDescent="0.25">
      <c r="G278" s="31"/>
      <c r="H278" s="31"/>
    </row>
    <row r="279" spans="7:8" x14ac:dyDescent="0.25">
      <c r="G279" s="31"/>
      <c r="H279" s="31"/>
    </row>
    <row r="280" spans="7:8" x14ac:dyDescent="0.25">
      <c r="G280" s="31"/>
      <c r="H280" s="31"/>
    </row>
    <row r="281" spans="7:8" x14ac:dyDescent="0.25">
      <c r="G281" s="31"/>
      <c r="H281" s="31"/>
    </row>
    <row r="282" spans="7:8" x14ac:dyDescent="0.25">
      <c r="G282" s="31"/>
      <c r="H282" s="31"/>
    </row>
    <row r="283" spans="7:8" x14ac:dyDescent="0.25">
      <c r="G283" s="31"/>
      <c r="H283" s="31"/>
    </row>
    <row r="284" spans="7:8" x14ac:dyDescent="0.25">
      <c r="G284" s="31"/>
      <c r="H284" s="31"/>
    </row>
    <row r="285" spans="7:8" x14ac:dyDescent="0.25">
      <c r="G285" s="31"/>
      <c r="H285" s="31"/>
    </row>
    <row r="286" spans="7:8" x14ac:dyDescent="0.25">
      <c r="G286" s="31"/>
      <c r="H286" s="31"/>
    </row>
    <row r="287" spans="7:8" x14ac:dyDescent="0.25">
      <c r="G287" s="31"/>
      <c r="H287" s="31"/>
    </row>
    <row r="288" spans="7:8" x14ac:dyDescent="0.25">
      <c r="G288" s="31"/>
      <c r="H288" s="31"/>
    </row>
    <row r="289" spans="7:8" x14ac:dyDescent="0.25">
      <c r="G289" s="31"/>
      <c r="H289" s="31"/>
    </row>
    <row r="290" spans="7:8" x14ac:dyDescent="0.25">
      <c r="G290" s="31"/>
      <c r="H290" s="31"/>
    </row>
    <row r="291" spans="7:8" x14ac:dyDescent="0.25">
      <c r="G291" s="31"/>
      <c r="H291" s="31"/>
    </row>
    <row r="292" spans="7:8" x14ac:dyDescent="0.25">
      <c r="G292" s="31"/>
      <c r="H292" s="31"/>
    </row>
    <row r="293" spans="7:8" x14ac:dyDescent="0.25">
      <c r="G293" s="31"/>
      <c r="H293" s="31"/>
    </row>
    <row r="294" spans="7:8" x14ac:dyDescent="0.25">
      <c r="G294" s="31"/>
      <c r="H294" s="31"/>
    </row>
    <row r="295" spans="7:8" x14ac:dyDescent="0.25">
      <c r="G295" s="31"/>
      <c r="H295" s="31"/>
    </row>
    <row r="296" spans="7:8" x14ac:dyDescent="0.25">
      <c r="G296" s="31"/>
      <c r="H296" s="31"/>
    </row>
    <row r="297" spans="7:8" x14ac:dyDescent="0.25">
      <c r="G297" s="31"/>
      <c r="H297" s="31"/>
    </row>
    <row r="298" spans="7:8" x14ac:dyDescent="0.25">
      <c r="G298" s="31"/>
      <c r="H298" s="31"/>
    </row>
    <row r="299" spans="7:8" x14ac:dyDescent="0.25">
      <c r="G299" s="31"/>
      <c r="H299" s="31"/>
    </row>
    <row r="300" spans="7:8" x14ac:dyDescent="0.25">
      <c r="G300" s="31"/>
      <c r="H300" s="31"/>
    </row>
    <row r="301" spans="7:8" x14ac:dyDescent="0.25">
      <c r="G301" s="31"/>
      <c r="H301" s="31"/>
    </row>
    <row r="302" spans="7:8" x14ac:dyDescent="0.25">
      <c r="G302" s="31"/>
      <c r="H302" s="31"/>
    </row>
    <row r="303" spans="7:8" x14ac:dyDescent="0.25">
      <c r="G303" s="31"/>
      <c r="H303" s="31"/>
    </row>
    <row r="304" spans="7:8" x14ac:dyDescent="0.25">
      <c r="G304" s="31"/>
      <c r="H304" s="31"/>
    </row>
    <row r="305" spans="7:8" x14ac:dyDescent="0.25">
      <c r="G305" s="31"/>
      <c r="H305" s="31"/>
    </row>
    <row r="306" spans="7:8" x14ac:dyDescent="0.25">
      <c r="G306" s="31"/>
      <c r="H306" s="31"/>
    </row>
    <row r="307" spans="7:8" x14ac:dyDescent="0.25">
      <c r="G307" s="31"/>
      <c r="H307" s="31"/>
    </row>
    <row r="308" spans="7:8" x14ac:dyDescent="0.25">
      <c r="G308" s="31"/>
      <c r="H308" s="31"/>
    </row>
    <row r="309" spans="7:8" x14ac:dyDescent="0.25">
      <c r="G309" s="31"/>
      <c r="H309" s="31"/>
    </row>
    <row r="310" spans="7:8" x14ac:dyDescent="0.25">
      <c r="G310" s="31"/>
      <c r="H310" s="31"/>
    </row>
    <row r="311" spans="7:8" x14ac:dyDescent="0.25">
      <c r="G311" s="31"/>
      <c r="H311" s="31"/>
    </row>
    <row r="312" spans="7:8" x14ac:dyDescent="0.25">
      <c r="G312" s="31"/>
      <c r="H312" s="31"/>
    </row>
    <row r="313" spans="7:8" x14ac:dyDescent="0.25">
      <c r="G313" s="31"/>
      <c r="H313" s="31"/>
    </row>
    <row r="314" spans="7:8" x14ac:dyDescent="0.25">
      <c r="G314" s="31"/>
      <c r="H314" s="31"/>
    </row>
    <row r="315" spans="7:8" x14ac:dyDescent="0.25">
      <c r="G315" s="31"/>
      <c r="H315" s="31"/>
    </row>
    <row r="316" spans="7:8" x14ac:dyDescent="0.25">
      <c r="G316" s="31"/>
      <c r="H316" s="31"/>
    </row>
    <row r="317" spans="7:8" x14ac:dyDescent="0.25">
      <c r="G317" s="31"/>
      <c r="H317" s="31"/>
    </row>
    <row r="318" spans="7:8" x14ac:dyDescent="0.25">
      <c r="G318" s="31"/>
      <c r="H318" s="31"/>
    </row>
    <row r="319" spans="7:8" x14ac:dyDescent="0.25">
      <c r="G319" s="31"/>
      <c r="H319" s="31"/>
    </row>
    <row r="320" spans="7:8" x14ac:dyDescent="0.25">
      <c r="G320" s="31"/>
      <c r="H320" s="31"/>
    </row>
    <row r="321" spans="7:8" x14ac:dyDescent="0.25">
      <c r="G321" s="31"/>
      <c r="H321" s="31"/>
    </row>
    <row r="322" spans="7:8" x14ac:dyDescent="0.25">
      <c r="G322" s="31"/>
      <c r="H322" s="31"/>
    </row>
    <row r="323" spans="7:8" x14ac:dyDescent="0.25">
      <c r="G323" s="31"/>
      <c r="H323" s="31"/>
    </row>
    <row r="324" spans="7:8" x14ac:dyDescent="0.25">
      <c r="G324" s="31"/>
      <c r="H324" s="31"/>
    </row>
    <row r="325" spans="7:8" x14ac:dyDescent="0.25">
      <c r="G325" s="31"/>
      <c r="H325" s="31"/>
    </row>
    <row r="326" spans="7:8" x14ac:dyDescent="0.25">
      <c r="G326" s="31"/>
      <c r="H326" s="31"/>
    </row>
    <row r="327" spans="7:8" x14ac:dyDescent="0.25">
      <c r="G327" s="31"/>
      <c r="H327" s="31"/>
    </row>
    <row r="328" spans="7:8" x14ac:dyDescent="0.25">
      <c r="G328" s="31"/>
      <c r="H328" s="31"/>
    </row>
    <row r="329" spans="7:8" x14ac:dyDescent="0.25">
      <c r="G329" s="31"/>
      <c r="H329" s="31"/>
    </row>
    <row r="330" spans="7:8" x14ac:dyDescent="0.25">
      <c r="G330" s="31"/>
      <c r="H330" s="31"/>
    </row>
    <row r="331" spans="7:8" x14ac:dyDescent="0.25">
      <c r="G331" s="31"/>
      <c r="H331" s="31"/>
    </row>
    <row r="332" spans="7:8" x14ac:dyDescent="0.25">
      <c r="G332" s="31"/>
      <c r="H332" s="31"/>
    </row>
    <row r="333" spans="7:8" x14ac:dyDescent="0.25">
      <c r="G333" s="31"/>
      <c r="H333" s="31"/>
    </row>
    <row r="334" spans="7:8" x14ac:dyDescent="0.25">
      <c r="G334" s="31"/>
      <c r="H334" s="31"/>
    </row>
    <row r="335" spans="7:8" x14ac:dyDescent="0.25">
      <c r="G335" s="31"/>
      <c r="H335" s="31"/>
    </row>
    <row r="336" spans="7:8" x14ac:dyDescent="0.25">
      <c r="G336" s="31"/>
      <c r="H336" s="31"/>
    </row>
    <row r="337" spans="7:8" x14ac:dyDescent="0.25">
      <c r="G337" s="31"/>
      <c r="H337" s="31"/>
    </row>
    <row r="338" spans="7:8" x14ac:dyDescent="0.25">
      <c r="G338" s="31"/>
      <c r="H338" s="31"/>
    </row>
    <row r="339" spans="7:8" x14ac:dyDescent="0.25">
      <c r="G339" s="31"/>
      <c r="H339" s="31"/>
    </row>
    <row r="340" spans="7:8" x14ac:dyDescent="0.25">
      <c r="G340" s="31"/>
      <c r="H340" s="31"/>
    </row>
    <row r="341" spans="7:8" x14ac:dyDescent="0.25">
      <c r="G341" s="31"/>
      <c r="H341" s="31"/>
    </row>
    <row r="342" spans="7:8" x14ac:dyDescent="0.25">
      <c r="G342" s="31"/>
      <c r="H342" s="31"/>
    </row>
    <row r="343" spans="7:8" x14ac:dyDescent="0.25">
      <c r="G343" s="31"/>
      <c r="H343" s="31"/>
    </row>
    <row r="344" spans="7:8" x14ac:dyDescent="0.25">
      <c r="G344" s="31"/>
      <c r="H344" s="31"/>
    </row>
    <row r="345" spans="7:8" x14ac:dyDescent="0.25">
      <c r="G345" s="31"/>
      <c r="H345" s="31"/>
    </row>
    <row r="346" spans="7:8" x14ac:dyDescent="0.25">
      <c r="G346" s="31"/>
      <c r="H346" s="31"/>
    </row>
    <row r="347" spans="7:8" x14ac:dyDescent="0.25">
      <c r="G347" s="31"/>
      <c r="H347" s="31"/>
    </row>
    <row r="348" spans="7:8" x14ac:dyDescent="0.25">
      <c r="G348" s="31"/>
      <c r="H348" s="31"/>
    </row>
    <row r="349" spans="7:8" x14ac:dyDescent="0.25">
      <c r="G349" s="31"/>
      <c r="H349" s="31"/>
    </row>
    <row r="350" spans="7:8" x14ac:dyDescent="0.25">
      <c r="G350" s="31"/>
      <c r="H350" s="31"/>
    </row>
    <row r="351" spans="7:8" x14ac:dyDescent="0.25">
      <c r="G351" s="31"/>
      <c r="H351" s="31"/>
    </row>
    <row r="352" spans="7:8" x14ac:dyDescent="0.25">
      <c r="G352" s="31"/>
      <c r="H352" s="31"/>
    </row>
    <row r="353" spans="7:8" x14ac:dyDescent="0.25">
      <c r="G353" s="31"/>
      <c r="H353" s="31"/>
    </row>
    <row r="354" spans="7:8" x14ac:dyDescent="0.25">
      <c r="G354" s="31"/>
      <c r="H354" s="31"/>
    </row>
    <row r="355" spans="7:8" x14ac:dyDescent="0.25">
      <c r="G355" s="31"/>
      <c r="H355" s="31"/>
    </row>
    <row r="356" spans="7:8" x14ac:dyDescent="0.25">
      <c r="G356" s="31"/>
      <c r="H356" s="31"/>
    </row>
    <row r="357" spans="7:8" x14ac:dyDescent="0.25">
      <c r="G357" s="31"/>
      <c r="H357" s="31"/>
    </row>
    <row r="358" spans="7:8" x14ac:dyDescent="0.25">
      <c r="G358" s="31"/>
      <c r="H358" s="31"/>
    </row>
    <row r="359" spans="7:8" x14ac:dyDescent="0.25">
      <c r="G359" s="31"/>
      <c r="H359" s="31"/>
    </row>
    <row r="360" spans="7:8" x14ac:dyDescent="0.25">
      <c r="G360" s="31"/>
      <c r="H360" s="31"/>
    </row>
    <row r="361" spans="7:8" x14ac:dyDescent="0.25">
      <c r="G361" s="31"/>
      <c r="H361" s="31"/>
    </row>
    <row r="362" spans="7:8" x14ac:dyDescent="0.25">
      <c r="G362" s="31"/>
      <c r="H362" s="31"/>
    </row>
    <row r="363" spans="7:8" x14ac:dyDescent="0.25">
      <c r="G363" s="31"/>
      <c r="H363" s="31"/>
    </row>
    <row r="364" spans="7:8" x14ac:dyDescent="0.25">
      <c r="G364" s="31"/>
      <c r="H364" s="31"/>
    </row>
    <row r="365" spans="7:8" x14ac:dyDescent="0.25">
      <c r="G365" s="31"/>
      <c r="H365" s="31"/>
    </row>
    <row r="366" spans="7:8" x14ac:dyDescent="0.25">
      <c r="G366" s="31"/>
      <c r="H366" s="31"/>
    </row>
    <row r="367" spans="7:8" x14ac:dyDescent="0.25">
      <c r="G367" s="31"/>
      <c r="H367" s="31"/>
    </row>
    <row r="368" spans="7:8" x14ac:dyDescent="0.25">
      <c r="G368" s="31"/>
      <c r="H368" s="31"/>
    </row>
    <row r="369" spans="7:8" x14ac:dyDescent="0.25">
      <c r="G369" s="31"/>
      <c r="H369" s="31"/>
    </row>
    <row r="370" spans="7:8" x14ac:dyDescent="0.25">
      <c r="G370" s="31"/>
      <c r="H370" s="31"/>
    </row>
    <row r="371" spans="7:8" x14ac:dyDescent="0.25">
      <c r="G371" s="31"/>
      <c r="H371" s="31"/>
    </row>
    <row r="372" spans="7:8" x14ac:dyDescent="0.25">
      <c r="G372" s="31"/>
      <c r="H372" s="31"/>
    </row>
    <row r="373" spans="7:8" x14ac:dyDescent="0.25">
      <c r="G373" s="31"/>
      <c r="H373" s="31"/>
    </row>
    <row r="374" spans="7:8" x14ac:dyDescent="0.25">
      <c r="G374" s="31"/>
      <c r="H374" s="31"/>
    </row>
    <row r="375" spans="7:8" x14ac:dyDescent="0.25">
      <c r="G375" s="31"/>
      <c r="H375" s="31"/>
    </row>
    <row r="376" spans="7:8" x14ac:dyDescent="0.25">
      <c r="G376" s="31"/>
      <c r="H376" s="31"/>
    </row>
    <row r="377" spans="7:8" x14ac:dyDescent="0.25">
      <c r="G377" s="31"/>
      <c r="H377" s="31"/>
    </row>
    <row r="378" spans="7:8" x14ac:dyDescent="0.25">
      <c r="G378" s="31"/>
      <c r="H378" s="31"/>
    </row>
    <row r="379" spans="7:8" x14ac:dyDescent="0.25">
      <c r="G379" s="31"/>
      <c r="H379" s="31"/>
    </row>
    <row r="380" spans="7:8" x14ac:dyDescent="0.25">
      <c r="G380" s="31"/>
      <c r="H380" s="31"/>
    </row>
    <row r="381" spans="7:8" x14ac:dyDescent="0.25">
      <c r="G381" s="31"/>
      <c r="H381" s="31"/>
    </row>
    <row r="382" spans="7:8" x14ac:dyDescent="0.25">
      <c r="G382" s="31"/>
      <c r="H382" s="31"/>
    </row>
    <row r="383" spans="7:8" x14ac:dyDescent="0.25">
      <c r="G383" s="31"/>
      <c r="H383" s="31"/>
    </row>
    <row r="384" spans="7:8" x14ac:dyDescent="0.25">
      <c r="G384" s="31"/>
      <c r="H384" s="31"/>
    </row>
    <row r="385" spans="7:8" x14ac:dyDescent="0.25">
      <c r="G385" s="31"/>
      <c r="H385" s="31"/>
    </row>
    <row r="386" spans="7:8" x14ac:dyDescent="0.25">
      <c r="G386" s="31"/>
      <c r="H386" s="31"/>
    </row>
    <row r="387" spans="7:8" x14ac:dyDescent="0.25">
      <c r="G387" s="31"/>
      <c r="H387" s="31"/>
    </row>
    <row r="388" spans="7:8" x14ac:dyDescent="0.25">
      <c r="G388" s="31"/>
      <c r="H388" s="31"/>
    </row>
    <row r="389" spans="7:8" x14ac:dyDescent="0.25">
      <c r="G389" s="31"/>
      <c r="H389" s="31"/>
    </row>
    <row r="390" spans="7:8" x14ac:dyDescent="0.25">
      <c r="G390" s="31"/>
      <c r="H390" s="31"/>
    </row>
    <row r="391" spans="7:8" x14ac:dyDescent="0.25">
      <c r="G391" s="31"/>
      <c r="H391" s="31"/>
    </row>
    <row r="392" spans="7:8" x14ac:dyDescent="0.25">
      <c r="G392" s="31"/>
      <c r="H392" s="31"/>
    </row>
    <row r="393" spans="7:8" x14ac:dyDescent="0.25">
      <c r="G393" s="31"/>
      <c r="H393" s="31"/>
    </row>
    <row r="394" spans="7:8" x14ac:dyDescent="0.25">
      <c r="G394" s="31"/>
      <c r="H394" s="31"/>
    </row>
    <row r="395" spans="7:8" x14ac:dyDescent="0.25">
      <c r="G395" s="31"/>
      <c r="H395" s="31"/>
    </row>
    <row r="396" spans="7:8" x14ac:dyDescent="0.25">
      <c r="G396" s="31"/>
      <c r="H396" s="31"/>
    </row>
    <row r="397" spans="7:8" x14ac:dyDescent="0.25">
      <c r="G397" s="31"/>
      <c r="H397" s="31"/>
    </row>
    <row r="398" spans="7:8" x14ac:dyDescent="0.25">
      <c r="G398" s="31"/>
      <c r="H398" s="31"/>
    </row>
    <row r="399" spans="7:8" x14ac:dyDescent="0.25">
      <c r="G399" s="31"/>
      <c r="H399" s="31"/>
    </row>
    <row r="400" spans="7:8" x14ac:dyDescent="0.25">
      <c r="G400" s="31"/>
      <c r="H400" s="31"/>
    </row>
    <row r="401" spans="7:8" x14ac:dyDescent="0.25">
      <c r="G401" s="31"/>
      <c r="H401" s="31"/>
    </row>
    <row r="402" spans="7:8" x14ac:dyDescent="0.25">
      <c r="G402" s="31"/>
      <c r="H402" s="31"/>
    </row>
    <row r="403" spans="7:8" x14ac:dyDescent="0.25">
      <c r="G403" s="31"/>
      <c r="H403" s="31"/>
    </row>
    <row r="404" spans="7:8" x14ac:dyDescent="0.25">
      <c r="G404" s="31"/>
      <c r="H404" s="31"/>
    </row>
    <row r="405" spans="7:8" x14ac:dyDescent="0.25">
      <c r="G405" s="31"/>
      <c r="H405" s="31"/>
    </row>
    <row r="406" spans="7:8" x14ac:dyDescent="0.25">
      <c r="G406" s="31"/>
      <c r="H406" s="31"/>
    </row>
    <row r="407" spans="7:8" x14ac:dyDescent="0.25">
      <c r="G407" s="31"/>
      <c r="H407" s="31"/>
    </row>
    <row r="408" spans="7:8" x14ac:dyDescent="0.25">
      <c r="G408" s="31"/>
      <c r="H408" s="31"/>
    </row>
    <row r="409" spans="7:8" x14ac:dyDescent="0.25">
      <c r="G409" s="31"/>
      <c r="H409" s="31"/>
    </row>
    <row r="410" spans="7:8" x14ac:dyDescent="0.25">
      <c r="G410" s="31"/>
      <c r="H410" s="31"/>
    </row>
    <row r="411" spans="7:8" x14ac:dyDescent="0.25">
      <c r="G411" s="31"/>
      <c r="H411" s="31"/>
    </row>
    <row r="412" spans="7:8" x14ac:dyDescent="0.25">
      <c r="G412" s="31"/>
      <c r="H412" s="31"/>
    </row>
    <row r="413" spans="7:8" x14ac:dyDescent="0.25">
      <c r="G413" s="31"/>
      <c r="H413" s="31"/>
    </row>
    <row r="414" spans="7:8" x14ac:dyDescent="0.25">
      <c r="G414" s="31"/>
      <c r="H414" s="31"/>
    </row>
    <row r="415" spans="7:8" x14ac:dyDescent="0.25">
      <c r="G415" s="31"/>
      <c r="H415" s="31"/>
    </row>
    <row r="416" spans="7:8" x14ac:dyDescent="0.25">
      <c r="G416" s="31"/>
      <c r="H416" s="31"/>
    </row>
    <row r="417" spans="7:8" x14ac:dyDescent="0.25">
      <c r="G417" s="31"/>
      <c r="H417" s="31"/>
    </row>
    <row r="418" spans="7:8" x14ac:dyDescent="0.25">
      <c r="G418" s="31"/>
      <c r="H418" s="31"/>
    </row>
    <row r="419" spans="7:8" x14ac:dyDescent="0.25">
      <c r="G419" s="31"/>
      <c r="H419" s="31"/>
    </row>
    <row r="420" spans="7:8" x14ac:dyDescent="0.25">
      <c r="G420" s="31"/>
      <c r="H420" s="31"/>
    </row>
    <row r="421" spans="7:8" x14ac:dyDescent="0.25">
      <c r="G421" s="31"/>
      <c r="H421" s="31"/>
    </row>
    <row r="422" spans="7:8" x14ac:dyDescent="0.25">
      <c r="G422" s="31"/>
      <c r="H422" s="31"/>
    </row>
    <row r="423" spans="7:8" x14ac:dyDescent="0.25">
      <c r="G423" s="31"/>
      <c r="H423" s="31"/>
    </row>
    <row r="424" spans="7:8" x14ac:dyDescent="0.25">
      <c r="G424" s="31"/>
      <c r="H424" s="31"/>
    </row>
    <row r="425" spans="7:8" x14ac:dyDescent="0.25">
      <c r="G425" s="31"/>
      <c r="H425" s="31"/>
    </row>
    <row r="426" spans="7:8" x14ac:dyDescent="0.25">
      <c r="G426" s="31"/>
      <c r="H426" s="31"/>
    </row>
    <row r="427" spans="7:8" x14ac:dyDescent="0.25">
      <c r="G427" s="31"/>
      <c r="H427" s="31"/>
    </row>
    <row r="428" spans="7:8" x14ac:dyDescent="0.25">
      <c r="G428" s="31"/>
      <c r="H428" s="31"/>
    </row>
    <row r="429" spans="7:8" x14ac:dyDescent="0.25">
      <c r="G429" s="31"/>
      <c r="H429" s="31"/>
    </row>
    <row r="430" spans="7:8" x14ac:dyDescent="0.25">
      <c r="G430" s="31"/>
      <c r="H430" s="31"/>
    </row>
    <row r="431" spans="7:8" x14ac:dyDescent="0.25">
      <c r="G431" s="31"/>
      <c r="H431" s="31"/>
    </row>
    <row r="432" spans="7:8" x14ac:dyDescent="0.25">
      <c r="G432" s="31"/>
      <c r="H432" s="31"/>
    </row>
    <row r="433" spans="7:8" x14ac:dyDescent="0.25">
      <c r="G433" s="31"/>
      <c r="H433" s="31"/>
    </row>
    <row r="434" spans="7:8" x14ac:dyDescent="0.25">
      <c r="G434" s="31"/>
      <c r="H434" s="31"/>
    </row>
    <row r="435" spans="7:8" x14ac:dyDescent="0.25">
      <c r="G435" s="31"/>
      <c r="H435" s="31"/>
    </row>
    <row r="436" spans="7:8" x14ac:dyDescent="0.25">
      <c r="G436" s="31"/>
      <c r="H436" s="31"/>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AC769-71B4-4D1F-B84B-CBD187729083}">
  <sheetPr>
    <tabColor rgb="FFFFC000"/>
  </sheetPr>
  <dimension ref="A1:P436"/>
  <sheetViews>
    <sheetView workbookViewId="0"/>
  </sheetViews>
  <sheetFormatPr defaultRowHeight="15" x14ac:dyDescent="0.25"/>
  <cols>
    <col min="1" max="1" width="58.5703125" customWidth="1"/>
    <col min="2" max="4" width="11.85546875" customWidth="1"/>
    <col min="5" max="8" width="11.28515625" style="3" customWidth="1"/>
    <col min="9" max="9" width="3.85546875" style="10" customWidth="1"/>
    <col min="10" max="13" width="3.85546875" customWidth="1"/>
    <col min="14" max="14" width="9.140625" style="11"/>
    <col min="16" max="16" width="9.140625" style="11"/>
  </cols>
  <sheetData>
    <row r="1" spans="1:16" x14ac:dyDescent="0.25">
      <c r="A1" t="s">
        <v>37</v>
      </c>
      <c r="C1" t="str" cm="1">
        <f t="array" aca="1" ref="C1" ca="1">IF(ISERROR(INDIRECT("'[LoadShape.xlsx]" &amp; 'Load Shape Criteria'!$H$4 &amp; " 22'!$L4")),"Ensure LoadShape.xlsx is open to remove #REF errors","")</f>
        <v/>
      </c>
      <c r="I1" s="7"/>
      <c r="J1" s="8"/>
      <c r="K1" s="8"/>
      <c r="L1" s="8"/>
      <c r="M1" s="8"/>
      <c r="N1" s="9"/>
      <c r="P1" s="9"/>
    </row>
    <row r="2" spans="1:16" x14ac:dyDescent="0.25">
      <c r="A2" t="s">
        <v>46</v>
      </c>
      <c r="C2" s="3"/>
      <c r="D2" s="3"/>
      <c r="F2" s="5"/>
    </row>
    <row r="3" spans="1:16" s="18" customFormat="1" ht="30" x14ac:dyDescent="0.25">
      <c r="A3" s="14" t="s">
        <v>5</v>
      </c>
      <c r="B3" s="14" t="s">
        <v>18</v>
      </c>
      <c r="C3" s="15" t="s">
        <v>53</v>
      </c>
      <c r="D3" s="15" t="s">
        <v>6</v>
      </c>
      <c r="E3" s="15" t="s">
        <v>6</v>
      </c>
      <c r="F3" s="16" t="s">
        <v>6</v>
      </c>
      <c r="G3" s="15"/>
      <c r="H3" s="15"/>
      <c r="I3" s="17"/>
      <c r="N3" s="19"/>
      <c r="P3" s="19"/>
    </row>
    <row r="4" spans="1:16" x14ac:dyDescent="0.25">
      <c r="A4" s="2" t="s">
        <v>0</v>
      </c>
      <c r="B4" s="2" t="s">
        <v>17</v>
      </c>
      <c r="C4" s="4" t="s">
        <v>1</v>
      </c>
      <c r="D4" s="4" t="s">
        <v>2</v>
      </c>
      <c r="E4" s="4" t="s">
        <v>3</v>
      </c>
      <c r="F4" s="6" t="s">
        <v>4</v>
      </c>
      <c r="G4" s="4" t="s">
        <v>30</v>
      </c>
      <c r="H4" s="4"/>
      <c r="I4" s="12" t="s">
        <v>0</v>
      </c>
      <c r="J4" s="4" t="s">
        <v>1</v>
      </c>
      <c r="K4" s="4" t="s">
        <v>2</v>
      </c>
      <c r="L4" s="4" t="s">
        <v>3</v>
      </c>
      <c r="M4" s="4" t="s">
        <v>4</v>
      </c>
      <c r="N4" s="13" t="s">
        <v>5</v>
      </c>
      <c r="P4" s="13" t="s">
        <v>5</v>
      </c>
    </row>
    <row r="5" spans="1:16" x14ac:dyDescent="0.25">
      <c r="A5" t="s">
        <v>392</v>
      </c>
      <c r="B5" cm="1">
        <f t="array" aca="1" ref="B5" ca="1">INDIRECT("'[LoadShape.xlsx]" &amp; 'Load Shape Criteria'!$H$4 &amp; " 22'!$L4")</f>
        <v>0.1</v>
      </c>
      <c r="C5" s="3">
        <f t="shared" ref="C5:C52" ca="1" si="0">B5</f>
        <v>0.1</v>
      </c>
      <c r="D5" s="3" t="s">
        <v>54</v>
      </c>
      <c r="E5" s="3">
        <v>10</v>
      </c>
      <c r="F5" s="5"/>
      <c r="G5" s="31" t="str">
        <f>IF(ISERROR(FIND("T00:30:00",$A5)),"","          {
            ""settlementDay"": {
              ""settlementDayDate"": """&amp;SUBSTITUTE($A5,"00:30","00:00")&amp;""",
              ""periodDuration"": 30
            },
            ""consumptionPeriods"": [
")</f>
        <v xml:space="preserve">          {
            "settlementDay": {
              "settlementDayDate": "&lt;effectivedate YYYY-MM-DDT00:00:00+00:00&gt;",
              "periodDuration": 30
            },
            "consumptionPeriods": [
</v>
      </c>
      <c r="H5" s="31" t="str">
        <f>IF(ISERROR(FIND("T00:00:00",$A5)),",
","
           ]
          }"&amp;IF(LEN($A6)&gt;0,",
",""))</f>
        <v xml:space="preserve">,
</v>
      </c>
      <c r="I5" s="10" t="str">
        <f>"                ""sp"": """&amp;$A5&amp;""","</f>
        <v xml:space="preserve">                "sp": "&lt;effectivedate YYYY-MM-DDT00:30:00+00:00&gt;",</v>
      </c>
      <c r="J5" t="str">
        <f ca="1">"                ""v"": """&amp;TEXT(C5,"0.000")&amp;""","</f>
        <v xml:space="preserve">                "v": "0.100",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"0.100",
                "q": "E9",
                "e": "10",
                "arc": null
              },
</v>
      </c>
      <c r="P5" s="11" t="str">
        <f ca="1">I5&amp;"              {
"&amp;K5&amp;"
"&amp;L5&amp;"
"&amp;M5&amp;"
"&amp;N5&amp;"
"&amp;O5&amp;"
              }"&amp;J5</f>
        <v xml:space="preserve">                "sp": "&lt;effectivedate YYYY-MM-DDT00:30:00+00:00&gt;",              {
                "q": "E9",
                "e": "10",
                "arc": null
          {
            "settlementDay": {
              "settlementDayDate": "&lt;effectivedate YYYY-MM-DDT00:00:00+00:00&gt;",
              "periodDuration": 30
            },
            "consumptionPeriods": [
              {
                "sp": "&lt;effectivedate YYYY-MM-DDT00:30:00+00:00&gt;",
                "v": "0.100",
                "q": "E9",
                "e": "10",
                "arc": null
              },
              }                "v": "0.100",</v>
      </c>
    </row>
    <row r="6" spans="1:16" x14ac:dyDescent="0.25">
      <c r="A6" t="s">
        <v>393</v>
      </c>
      <c r="B6" cm="1">
        <f t="array" aca="1" ref="B6" ca="1">INDIRECT("'[LoadShape.xlsx]" &amp; 'Load Shape Criteria'!$H$4 &amp; " 22'!$L5")</f>
        <v>0.1</v>
      </c>
      <c r="C6" s="3">
        <f t="shared" ca="1" si="0"/>
        <v>0.1</v>
      </c>
      <c r="D6" s="3" t="s">
        <v>54</v>
      </c>
      <c r="E6" s="3">
        <v>10</v>
      </c>
      <c r="F6" s="5"/>
      <c r="G6" s="31" t="str">
        <f t="shared" ref="G6:G52" si="1">IF(ISERROR(FIND("T00:30:00",$A6)),"","          {
            ""settlementDay"": {
              ""settlementDayDate"": """&amp;SUBSTITUTE($A6,"00:30","00:00")&amp;""",
              ""periodDuration"": 30
            },
            ""consumptionPeriods"": [
")</f>
        <v/>
      </c>
      <c r="H6" s="31"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"0.100",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"0.100",
                "q": "E9",
                "e": "10",
                "arc": null
              },
</v>
      </c>
      <c r="P6" s="11" t="str">
        <f t="shared" ref="P6:P69" ca="1" si="9">I6&amp;"              {
"&amp;K6&amp;"
"&amp;L6&amp;"
"&amp;M6&amp;"
"&amp;N6&amp;"
"&amp;O6&amp;"
              }"&amp;J6</f>
        <v xml:space="preserve">                "sp": "&lt;effectivedate YYYY-MM-DDT01:00:00+00:00&gt;",              {
                "q": "E9",
                "e": "10",
                "arc": null
              {
                "sp": "&lt;effectivedate YYYY-MM-DDT01:00:00+00:00&gt;",
                "v": "0.100",
                "q": "E9",
                "e": "10",
                "arc": null
              },
              }                "v": "0.100",</v>
      </c>
    </row>
    <row r="7" spans="1:16" x14ac:dyDescent="0.25">
      <c r="A7" t="s">
        <v>394</v>
      </c>
      <c r="B7" cm="1">
        <f t="array" aca="1" ref="B7" ca="1">INDIRECT("'[LoadShape.xlsx]" &amp; 'Load Shape Criteria'!$H$4 &amp; " 22'!$L6")</f>
        <v>0.1</v>
      </c>
      <c r="C7" s="3">
        <f t="shared" ca="1" si="0"/>
        <v>0.1</v>
      </c>
      <c r="D7" s="3" t="s">
        <v>54</v>
      </c>
      <c r="E7" s="3">
        <v>10</v>
      </c>
      <c r="F7" s="5"/>
      <c r="G7" s="31" t="str">
        <f t="shared" si="1"/>
        <v/>
      </c>
      <c r="H7" s="31" t="str">
        <f t="shared" si="2"/>
        <v xml:space="preserve">,
</v>
      </c>
      <c r="I7" s="10" t="str">
        <f t="shared" si="3"/>
        <v xml:space="preserve">                "sp": "&lt;effectivedate YYYY-MM-DDT01:30:00+00:00&gt;",</v>
      </c>
      <c r="J7" t="str">
        <f t="shared" ca="1" si="4"/>
        <v xml:space="preserve">                "v": "0.100",</v>
      </c>
      <c r="K7" t="str">
        <f t="shared" si="5"/>
        <v xml:space="preserve">                "q": "E9",</v>
      </c>
      <c r="L7" t="str">
        <f t="shared" si="6"/>
        <v xml:space="preserve">                "e": "10",</v>
      </c>
      <c r="M7" t="str">
        <f t="shared" si="7"/>
        <v xml:space="preserve">                "arc": null</v>
      </c>
      <c r="N7" s="11" t="str">
        <f t="shared" ca="1" si="8"/>
        <v xml:space="preserve">              {
                "sp": "&lt;effectivedate YYYY-MM-DDT01:30:00+00:00&gt;",
                "v": "0.100",
                "q": "E9",
                "e": "10",
                "arc": null
              },
</v>
      </c>
      <c r="P7" s="11" t="str">
        <f t="shared" ca="1" si="9"/>
        <v xml:space="preserve">                "sp": "&lt;effectivedate YYYY-MM-DDT01:30:00+00:00&gt;",              {
                "q": "E9",
                "e": "10",
                "arc": null
              {
                "sp": "&lt;effectivedate YYYY-MM-DDT01:30:00+00:00&gt;",
                "v": "0.100",
                "q": "E9",
                "e": "10",
                "arc": null
              },
              }                "v": "0.100",</v>
      </c>
    </row>
    <row r="8" spans="1:16" x14ac:dyDescent="0.25">
      <c r="A8" t="s">
        <v>395</v>
      </c>
      <c r="B8" cm="1">
        <f t="array" aca="1" ref="B8" ca="1">INDIRECT("'[LoadShape.xlsx]" &amp; 'Load Shape Criteria'!$H$4 &amp; " 22'!$L7")</f>
        <v>0.1</v>
      </c>
      <c r="C8" s="3">
        <f t="shared" ca="1" si="0"/>
        <v>0.1</v>
      </c>
      <c r="D8" s="3" t="s">
        <v>54</v>
      </c>
      <c r="E8" s="3">
        <v>10</v>
      </c>
      <c r="F8" s="5"/>
      <c r="G8" s="31" t="str">
        <f t="shared" si="1"/>
        <v/>
      </c>
      <c r="H8" s="31" t="str">
        <f t="shared" si="2"/>
        <v xml:space="preserve">,
</v>
      </c>
      <c r="I8" s="10" t="str">
        <f t="shared" si="3"/>
        <v xml:space="preserve">                "sp": "&lt;effectivedate YYYY-MM-DDT02:00:00+00:00&gt;",</v>
      </c>
      <c r="J8" t="str">
        <f t="shared" ca="1" si="4"/>
        <v xml:space="preserve">                "v": "0.100",</v>
      </c>
      <c r="K8" t="str">
        <f t="shared" si="5"/>
        <v xml:space="preserve">                "q": "E9",</v>
      </c>
      <c r="L8" t="str">
        <f t="shared" si="6"/>
        <v xml:space="preserve">                "e": "10",</v>
      </c>
      <c r="M8" t="str">
        <f t="shared" si="7"/>
        <v xml:space="preserve">                "arc": null</v>
      </c>
      <c r="N8" s="11" t="str">
        <f t="shared" ca="1" si="8"/>
        <v xml:space="preserve">              {
                "sp": "&lt;effectivedate YYYY-MM-DDT02:00:00+00:00&gt;",
                "v": "0.100",
                "q": "E9",
                "e": "10",
                "arc": null
              },
</v>
      </c>
      <c r="P8" s="11" t="str">
        <f t="shared" ca="1" si="9"/>
        <v xml:space="preserve">                "sp": "&lt;effectivedate YYYY-MM-DDT02:00:00+00:00&gt;",              {
                "q": "E9",
                "e": "10",
                "arc": null
              {
                "sp": "&lt;effectivedate YYYY-MM-DDT02:00:00+00:00&gt;",
                "v": "0.100",
                "q": "E9",
                "e": "10",
                "arc": null
              },
              }                "v": "0.100",</v>
      </c>
    </row>
    <row r="9" spans="1:16" x14ac:dyDescent="0.25">
      <c r="A9" t="s">
        <v>396</v>
      </c>
      <c r="B9" cm="1">
        <f t="array" aca="1" ref="B9" ca="1">INDIRECT("'[LoadShape.xlsx]" &amp; 'Load Shape Criteria'!$H$4 &amp; " 22'!$L8")</f>
        <v>0.1</v>
      </c>
      <c r="C9" s="3">
        <f t="shared" ca="1" si="0"/>
        <v>0.1</v>
      </c>
      <c r="D9" s="3" t="s">
        <v>54</v>
      </c>
      <c r="E9" s="3">
        <v>10</v>
      </c>
      <c r="F9" s="5"/>
      <c r="G9" s="31" t="str">
        <f t="shared" si="1"/>
        <v/>
      </c>
      <c r="H9" s="31" t="str">
        <f t="shared" si="2"/>
        <v xml:space="preserve">,
</v>
      </c>
      <c r="I9" s="10" t="str">
        <f t="shared" si="3"/>
        <v xml:space="preserve">                "sp": "&lt;effectivedate YYYY-MM-DDT02:30:00+00:00&gt;",</v>
      </c>
      <c r="J9" t="str">
        <f t="shared" ca="1" si="4"/>
        <v xml:space="preserve">                "v": "0.100",</v>
      </c>
      <c r="K9" t="str">
        <f t="shared" si="5"/>
        <v xml:space="preserve">                "q": "E9",</v>
      </c>
      <c r="L9" t="str">
        <f t="shared" si="6"/>
        <v xml:space="preserve">                "e": "10",</v>
      </c>
      <c r="M9" t="str">
        <f t="shared" si="7"/>
        <v xml:space="preserve">                "arc": null</v>
      </c>
      <c r="N9" s="11" t="str">
        <f t="shared" ca="1" si="8"/>
        <v xml:space="preserve">              {
                "sp": "&lt;effectivedate YYYY-MM-DDT02:30:00+00:00&gt;",
                "v": "0.100",
                "q": "E9",
                "e": "10",
                "arc": null
              },
</v>
      </c>
      <c r="P9" s="11" t="str">
        <f t="shared" ca="1" si="9"/>
        <v xml:space="preserve">                "sp": "&lt;effectivedate YYYY-MM-DDT02:30:00+00:00&gt;",              {
                "q": "E9",
                "e": "10",
                "arc": null
              {
                "sp": "&lt;effectivedate YYYY-MM-DDT02:30:00+00:00&gt;",
                "v": "0.100",
                "q": "E9",
                "e": "10",
                "arc": null
              },
              }                "v": "0.100",</v>
      </c>
    </row>
    <row r="10" spans="1:16" x14ac:dyDescent="0.25">
      <c r="A10" t="s">
        <v>397</v>
      </c>
      <c r="B10" cm="1">
        <f t="array" aca="1" ref="B10" ca="1">INDIRECT("'[LoadShape.xlsx]" &amp; 'Load Shape Criteria'!$H$4 &amp; " 22'!$L9")</f>
        <v>0.1</v>
      </c>
      <c r="C10" s="3">
        <f t="shared" ca="1" si="0"/>
        <v>0.1</v>
      </c>
      <c r="D10" s="3" t="s">
        <v>54</v>
      </c>
      <c r="E10" s="3">
        <v>10</v>
      </c>
      <c r="F10" s="5"/>
      <c r="G10" s="31" t="str">
        <f t="shared" si="1"/>
        <v/>
      </c>
      <c r="H10" s="31" t="str">
        <f t="shared" si="2"/>
        <v xml:space="preserve">,
</v>
      </c>
      <c r="I10" s="10" t="str">
        <f t="shared" si="3"/>
        <v xml:space="preserve">                "sp": "&lt;effectivedate YYYY-MM-DDT03:00:00+00:00&gt;",</v>
      </c>
      <c r="J10" t="str">
        <f t="shared" ca="1" si="4"/>
        <v xml:space="preserve">                "v": "0.100",</v>
      </c>
      <c r="K10" t="str">
        <f t="shared" si="5"/>
        <v xml:space="preserve">                "q": "E9",</v>
      </c>
      <c r="L10" t="str">
        <f t="shared" si="6"/>
        <v xml:space="preserve">                "e": "10",</v>
      </c>
      <c r="M10" t="str">
        <f t="shared" si="7"/>
        <v xml:space="preserve">                "arc": null</v>
      </c>
      <c r="N10" s="11" t="str">
        <f t="shared" ca="1" si="8"/>
        <v xml:space="preserve">              {
                "sp": "&lt;effectivedate YYYY-MM-DDT03:00:00+00:00&gt;",
                "v": "0.100",
                "q": "E9",
                "e": "10",
                "arc": null
              },
</v>
      </c>
      <c r="P10" s="11" t="str">
        <f t="shared" ca="1" si="9"/>
        <v xml:space="preserve">                "sp": "&lt;effectivedate YYYY-MM-DDT03:00:00+00:00&gt;",              {
                "q": "E9",
                "e": "10",
                "arc": null
              {
                "sp": "&lt;effectivedate YYYY-MM-DDT03:00:00+00:00&gt;",
                "v": "0.100",
                "q": "E9",
                "e": "10",
                "arc": null
              },
              }                "v": "0.100",</v>
      </c>
    </row>
    <row r="11" spans="1:16" x14ac:dyDescent="0.25">
      <c r="A11" t="s">
        <v>398</v>
      </c>
      <c r="B11" cm="1">
        <f t="array" aca="1" ref="B11" ca="1">INDIRECT("'[LoadShape.xlsx]" &amp; 'Load Shape Criteria'!$H$4 &amp; " 22'!$L10")</f>
        <v>0.1</v>
      </c>
      <c r="C11" s="3">
        <f t="shared" ca="1" si="0"/>
        <v>0.1</v>
      </c>
      <c r="D11" s="3" t="s">
        <v>54</v>
      </c>
      <c r="E11" s="3">
        <v>10</v>
      </c>
      <c r="F11" s="5"/>
      <c r="G11" s="31" t="str">
        <f t="shared" si="1"/>
        <v/>
      </c>
      <c r="H11" s="31" t="str">
        <f t="shared" si="2"/>
        <v xml:space="preserve">,
</v>
      </c>
      <c r="I11" s="10" t="str">
        <f t="shared" si="3"/>
        <v xml:space="preserve">                "sp": "&lt;effectivedate YYYY-MM-DDT03:30:00+00:00&gt;",</v>
      </c>
      <c r="J11" t="str">
        <f t="shared" ca="1" si="4"/>
        <v xml:space="preserve">                "v": "0.100",</v>
      </c>
      <c r="K11" t="str">
        <f t="shared" si="5"/>
        <v xml:space="preserve">                "q": "E9",</v>
      </c>
      <c r="L11" t="str">
        <f t="shared" si="6"/>
        <v xml:space="preserve">                "e": "10",</v>
      </c>
      <c r="M11" t="str">
        <f t="shared" si="7"/>
        <v xml:space="preserve">                "arc": null</v>
      </c>
      <c r="N11" s="11" t="str">
        <f t="shared" ca="1" si="8"/>
        <v xml:space="preserve">              {
                "sp": "&lt;effectivedate YYYY-MM-DDT03:30:00+00:00&gt;",
                "v": "0.100",
                "q": "E9",
                "e": "10",
                "arc": null
              },
</v>
      </c>
      <c r="P11" s="11" t="str">
        <f t="shared" ca="1" si="9"/>
        <v xml:space="preserve">                "sp": "&lt;effectivedate YYYY-MM-DDT03:30:00+00:00&gt;",              {
                "q": "E9",
                "e": "10",
                "arc": null
              {
                "sp": "&lt;effectivedate YYYY-MM-DDT03:30:00+00:00&gt;",
                "v": "0.100",
                "q": "E9",
                "e": "10",
                "arc": null
              },
              }                "v": "0.100",</v>
      </c>
    </row>
    <row r="12" spans="1:16" x14ac:dyDescent="0.25">
      <c r="A12" t="s">
        <v>399</v>
      </c>
      <c r="B12" cm="1">
        <f t="array" aca="1" ref="B12" ca="1">INDIRECT("'[LoadShape.xlsx]" &amp; 'Load Shape Criteria'!$H$4 &amp; " 22'!$L11")</f>
        <v>0.1</v>
      </c>
      <c r="C12" s="3">
        <f t="shared" ca="1" si="0"/>
        <v>0.1</v>
      </c>
      <c r="D12" s="3" t="s">
        <v>54</v>
      </c>
      <c r="E12" s="3">
        <v>10</v>
      </c>
      <c r="F12" s="5"/>
      <c r="G12" s="31" t="str">
        <f t="shared" si="1"/>
        <v/>
      </c>
      <c r="H12" s="31" t="str">
        <f t="shared" si="2"/>
        <v xml:space="preserve">,
</v>
      </c>
      <c r="I12" s="10" t="str">
        <f t="shared" si="3"/>
        <v xml:space="preserve">                "sp": "&lt;effectivedate YYYY-MM-DDT04:00:00+00:00&gt;",</v>
      </c>
      <c r="J12" t="str">
        <f t="shared" ca="1" si="4"/>
        <v xml:space="preserve">                "v": "0.100",</v>
      </c>
      <c r="K12" t="str">
        <f t="shared" si="5"/>
        <v xml:space="preserve">                "q": "E9",</v>
      </c>
      <c r="L12" t="str">
        <f t="shared" si="6"/>
        <v xml:space="preserve">                "e": "10",</v>
      </c>
      <c r="M12" t="str">
        <f t="shared" si="7"/>
        <v xml:space="preserve">                "arc": null</v>
      </c>
      <c r="N12" s="11" t="str">
        <f t="shared" ca="1" si="8"/>
        <v xml:space="preserve">              {
                "sp": "&lt;effectivedate YYYY-MM-DDT04:00:00+00:00&gt;",
                "v": "0.100",
                "q": "E9",
                "e": "10",
                "arc": null
              },
</v>
      </c>
      <c r="P12" s="11" t="str">
        <f t="shared" ca="1" si="9"/>
        <v xml:space="preserve">                "sp": "&lt;effectivedate YYYY-MM-DDT04:00:00+00:00&gt;",              {
                "q": "E9",
                "e": "10",
                "arc": null
              {
                "sp": "&lt;effectivedate YYYY-MM-DDT04:00:00+00:00&gt;",
                "v": "0.100",
                "q": "E9",
                "e": "10",
                "arc": null
              },
              }                "v": "0.100",</v>
      </c>
    </row>
    <row r="13" spans="1:16" x14ac:dyDescent="0.25">
      <c r="A13" t="s">
        <v>400</v>
      </c>
      <c r="B13" cm="1">
        <f t="array" aca="1" ref="B13" ca="1">INDIRECT("'[LoadShape.xlsx]" &amp; 'Load Shape Criteria'!$H$4 &amp; " 22'!$L12")</f>
        <v>0.1</v>
      </c>
      <c r="C13" s="3">
        <f t="shared" ca="1" si="0"/>
        <v>0.1</v>
      </c>
      <c r="D13" s="3" t="s">
        <v>54</v>
      </c>
      <c r="E13" s="3">
        <v>10</v>
      </c>
      <c r="F13" s="5"/>
      <c r="G13" s="31" t="str">
        <f t="shared" si="1"/>
        <v/>
      </c>
      <c r="H13" s="31" t="str">
        <f t="shared" si="2"/>
        <v xml:space="preserve">,
</v>
      </c>
      <c r="I13" s="10" t="str">
        <f t="shared" si="3"/>
        <v xml:space="preserve">                "sp": "&lt;effectivedate YYYY-MM-DDT04:30:00+00:00&gt;",</v>
      </c>
      <c r="J13" t="str">
        <f t="shared" ca="1" si="4"/>
        <v xml:space="preserve">                "v": "0.100",</v>
      </c>
      <c r="K13" t="str">
        <f t="shared" si="5"/>
        <v xml:space="preserve">                "q": "E9",</v>
      </c>
      <c r="L13" t="str">
        <f t="shared" si="6"/>
        <v xml:space="preserve">                "e": "10",</v>
      </c>
      <c r="M13" t="str">
        <f t="shared" si="7"/>
        <v xml:space="preserve">                "arc": null</v>
      </c>
      <c r="N13" s="11" t="str">
        <f t="shared" ca="1" si="8"/>
        <v xml:space="preserve">              {
                "sp": "&lt;effectivedate YYYY-MM-DDT04:30:00+00:00&gt;",
                "v": "0.100",
                "q": "E9",
                "e": "10",
                "arc": null
              },
</v>
      </c>
      <c r="P13" s="11" t="str">
        <f t="shared" ca="1" si="9"/>
        <v xml:space="preserve">                "sp": "&lt;effectivedate YYYY-MM-DDT04:30:00+00:00&gt;",              {
                "q": "E9",
                "e": "10",
                "arc": null
              {
                "sp": "&lt;effectivedate YYYY-MM-DDT04:30:00+00:00&gt;",
                "v": "0.100",
                "q": "E9",
                "e": "10",
                "arc": null
              },
              }                "v": "0.100",</v>
      </c>
    </row>
    <row r="14" spans="1:16" x14ac:dyDescent="0.25">
      <c r="A14" t="s">
        <v>401</v>
      </c>
      <c r="B14" cm="1">
        <f t="array" aca="1" ref="B14" ca="1">INDIRECT("'[LoadShape.xlsx]" &amp; 'Load Shape Criteria'!$H$4 &amp; " 22'!$L13")</f>
        <v>0.1</v>
      </c>
      <c r="C14" s="3">
        <f t="shared" ca="1" si="0"/>
        <v>0.1</v>
      </c>
      <c r="D14" s="3" t="s">
        <v>54</v>
      </c>
      <c r="E14" s="3">
        <v>10</v>
      </c>
      <c r="F14" s="5"/>
      <c r="G14" s="31" t="str">
        <f t="shared" si="1"/>
        <v/>
      </c>
      <c r="H14" s="31" t="str">
        <f t="shared" si="2"/>
        <v xml:space="preserve">,
</v>
      </c>
      <c r="I14" s="10" t="str">
        <f t="shared" si="3"/>
        <v xml:space="preserve">                "sp": "&lt;effectivedate YYYY-MM-DDT05:00:00+00:00&gt;",</v>
      </c>
      <c r="J14" t="str">
        <f t="shared" ca="1" si="4"/>
        <v xml:space="preserve">                "v": "0.100",</v>
      </c>
      <c r="K14" t="str">
        <f t="shared" si="5"/>
        <v xml:space="preserve">                "q": "E9",</v>
      </c>
      <c r="L14" t="str">
        <f t="shared" si="6"/>
        <v xml:space="preserve">                "e": "10",</v>
      </c>
      <c r="M14" t="str">
        <f t="shared" si="7"/>
        <v xml:space="preserve">                "arc": null</v>
      </c>
      <c r="N14" s="11" t="str">
        <f t="shared" ca="1" si="8"/>
        <v xml:space="preserve">              {
                "sp": "&lt;effectivedate YYYY-MM-DDT05:00:00+00:00&gt;",
                "v": "0.100",
                "q": "E9",
                "e": "10",
                "arc": null
              },
</v>
      </c>
      <c r="P14" s="11" t="str">
        <f t="shared" ca="1" si="9"/>
        <v xml:space="preserve">                "sp": "&lt;effectivedate YYYY-MM-DDT05:00:00+00:00&gt;",              {
                "q": "E9",
                "e": "10",
                "arc": null
              {
                "sp": "&lt;effectivedate YYYY-MM-DDT05:00:00+00:00&gt;",
                "v": "0.100",
                "q": "E9",
                "e": "10",
                "arc": null
              },
              }                "v": "0.100",</v>
      </c>
    </row>
    <row r="15" spans="1:16" x14ac:dyDescent="0.25">
      <c r="A15" t="s">
        <v>402</v>
      </c>
      <c r="B15" cm="1">
        <f t="array" aca="1" ref="B15" ca="1">INDIRECT("'[LoadShape.xlsx]" &amp; 'Load Shape Criteria'!$H$4 &amp; " 22'!$L14")</f>
        <v>0.1</v>
      </c>
      <c r="C15" s="3">
        <f t="shared" ca="1" si="0"/>
        <v>0.1</v>
      </c>
      <c r="D15" s="3" t="s">
        <v>54</v>
      </c>
      <c r="E15" s="3">
        <v>10</v>
      </c>
      <c r="F15" s="5"/>
      <c r="G15" s="31" t="str">
        <f t="shared" si="1"/>
        <v/>
      </c>
      <c r="H15" s="31" t="str">
        <f t="shared" si="2"/>
        <v xml:space="preserve">,
</v>
      </c>
      <c r="I15" s="10" t="str">
        <f t="shared" si="3"/>
        <v xml:space="preserve">                "sp": "&lt;effectivedate YYYY-MM-DDT05:30:00+00:00&gt;",</v>
      </c>
      <c r="J15" t="str">
        <f t="shared" ca="1" si="4"/>
        <v xml:space="preserve">                "v": "0.100",</v>
      </c>
      <c r="K15" t="str">
        <f t="shared" si="5"/>
        <v xml:space="preserve">                "q": "E9",</v>
      </c>
      <c r="L15" t="str">
        <f t="shared" si="6"/>
        <v xml:space="preserve">                "e": "10",</v>
      </c>
      <c r="M15" t="str">
        <f t="shared" si="7"/>
        <v xml:space="preserve">                "arc": null</v>
      </c>
      <c r="N15" s="11" t="str">
        <f t="shared" ca="1" si="8"/>
        <v xml:space="preserve">              {
                "sp": "&lt;effectivedate YYYY-MM-DDT05:30:00+00:00&gt;",
                "v": "0.100",
                "q": "E9",
                "e": "10",
                "arc": null
              },
</v>
      </c>
      <c r="P15" s="11" t="str">
        <f t="shared" ca="1" si="9"/>
        <v xml:space="preserve">                "sp": "&lt;effectivedate YYYY-MM-DDT05:30:00+00:00&gt;",              {
                "q": "E9",
                "e": "10",
                "arc": null
              {
                "sp": "&lt;effectivedate YYYY-MM-DDT05:30:00+00:00&gt;",
                "v": "0.100",
                "q": "E9",
                "e": "10",
                "arc": null
              },
              }                "v": "0.100",</v>
      </c>
    </row>
    <row r="16" spans="1:16" x14ac:dyDescent="0.25">
      <c r="A16" t="s">
        <v>403</v>
      </c>
      <c r="B16" cm="1">
        <f t="array" aca="1" ref="B16" ca="1">INDIRECT("'[LoadShape.xlsx]" &amp; 'Load Shape Criteria'!$H$4 &amp; " 22'!$L15")</f>
        <v>0.1</v>
      </c>
      <c r="C16" s="3">
        <f t="shared" ca="1" si="0"/>
        <v>0.1</v>
      </c>
      <c r="D16" s="3" t="s">
        <v>54</v>
      </c>
      <c r="E16" s="3">
        <v>10</v>
      </c>
      <c r="F16" s="5"/>
      <c r="G16" s="31" t="str">
        <f t="shared" si="1"/>
        <v/>
      </c>
      <c r="H16" s="31" t="str">
        <f t="shared" si="2"/>
        <v xml:space="preserve">,
</v>
      </c>
      <c r="I16" s="10" t="str">
        <f t="shared" si="3"/>
        <v xml:space="preserve">                "sp": "&lt;effectivedate YYYY-MM-DDT06:00:00+00:00&gt;",</v>
      </c>
      <c r="J16" t="str">
        <f t="shared" ca="1" si="4"/>
        <v xml:space="preserve">                "v": "0.100",</v>
      </c>
      <c r="K16" t="str">
        <f t="shared" si="5"/>
        <v xml:space="preserve">                "q": "E9",</v>
      </c>
      <c r="L16" t="str">
        <f t="shared" si="6"/>
        <v xml:space="preserve">                "e": "10",</v>
      </c>
      <c r="M16" t="str">
        <f t="shared" si="7"/>
        <v xml:space="preserve">                "arc": null</v>
      </c>
      <c r="N16" s="11" t="str">
        <f t="shared" ca="1" si="8"/>
        <v xml:space="preserve">              {
                "sp": "&lt;effectivedate YYYY-MM-DDT06:00:00+00:00&gt;",
                "v": "0.100",
                "q": "E9",
                "e": "10",
                "arc": null
              },
</v>
      </c>
      <c r="P16" s="11" t="str">
        <f t="shared" ca="1" si="9"/>
        <v xml:space="preserve">                "sp": "&lt;effectivedate YYYY-MM-DDT06:00:00+00:00&gt;",              {
                "q": "E9",
                "e": "10",
                "arc": null
              {
                "sp": "&lt;effectivedate YYYY-MM-DDT06:00:00+00:00&gt;",
                "v": "0.100",
                "q": "E9",
                "e": "10",
                "arc": null
              },
              }                "v": "0.100",</v>
      </c>
    </row>
    <row r="17" spans="1:16" x14ac:dyDescent="0.25">
      <c r="A17" t="s">
        <v>404</v>
      </c>
      <c r="B17" cm="1">
        <f t="array" aca="1" ref="B17" ca="1">INDIRECT("'[LoadShape.xlsx]" &amp; 'Load Shape Criteria'!$H$4 &amp; " 22'!$L16")</f>
        <v>0.1</v>
      </c>
      <c r="C17" s="3">
        <f t="shared" ca="1" si="0"/>
        <v>0.1</v>
      </c>
      <c r="D17" s="3" t="s">
        <v>54</v>
      </c>
      <c r="E17" s="3">
        <v>10</v>
      </c>
      <c r="F17" s="5"/>
      <c r="G17" s="31" t="str">
        <f t="shared" si="1"/>
        <v/>
      </c>
      <c r="H17" s="31" t="str">
        <f t="shared" si="2"/>
        <v xml:space="preserve">,
</v>
      </c>
      <c r="I17" s="10" t="str">
        <f t="shared" si="3"/>
        <v xml:space="preserve">                "sp": "&lt;effectivedate YYYY-MM-DDT06:30:00+00:00&gt;",</v>
      </c>
      <c r="J17" t="str">
        <f t="shared" ca="1" si="4"/>
        <v xml:space="preserve">                "v": "0.100",</v>
      </c>
      <c r="K17" t="str">
        <f t="shared" si="5"/>
        <v xml:space="preserve">                "q": "E9",</v>
      </c>
      <c r="L17" t="str">
        <f t="shared" si="6"/>
        <v xml:space="preserve">                "e": "10",</v>
      </c>
      <c r="M17" t="str">
        <f t="shared" si="7"/>
        <v xml:space="preserve">                "arc": null</v>
      </c>
      <c r="N17" s="11" t="str">
        <f t="shared" ca="1" si="8"/>
        <v xml:space="preserve">              {
                "sp": "&lt;effectivedate YYYY-MM-DDT06:30:00+00:00&gt;",
                "v": "0.100",
                "q": "E9",
                "e": "10",
                "arc": null
              },
</v>
      </c>
      <c r="P17" s="11" t="str">
        <f t="shared" ca="1" si="9"/>
        <v xml:space="preserve">                "sp": "&lt;effectivedate YYYY-MM-DDT06:30:00+00:00&gt;",              {
                "q": "E9",
                "e": "10",
                "arc": null
              {
                "sp": "&lt;effectivedate YYYY-MM-DDT06:30:00+00:00&gt;",
                "v": "0.100",
                "q": "E9",
                "e": "10",
                "arc": null
              },
              }                "v": "0.100",</v>
      </c>
    </row>
    <row r="18" spans="1:16" x14ac:dyDescent="0.25">
      <c r="A18" t="s">
        <v>405</v>
      </c>
      <c r="B18" cm="1">
        <f t="array" aca="1" ref="B18" ca="1">INDIRECT("'[LoadShape.xlsx]" &amp; 'Load Shape Criteria'!$H$4 &amp; " 22'!$L17")</f>
        <v>0.1</v>
      </c>
      <c r="C18" s="3">
        <f t="shared" ca="1" si="0"/>
        <v>0.1</v>
      </c>
      <c r="D18" s="3" t="s">
        <v>54</v>
      </c>
      <c r="E18" s="3">
        <v>10</v>
      </c>
      <c r="F18" s="5"/>
      <c r="G18" s="31" t="str">
        <f t="shared" si="1"/>
        <v/>
      </c>
      <c r="H18" s="31" t="str">
        <f t="shared" si="2"/>
        <v xml:space="preserve">,
</v>
      </c>
      <c r="I18" s="10" t="str">
        <f t="shared" si="3"/>
        <v xml:space="preserve">                "sp": "&lt;effectivedate YYYY-MM-DDT07:00:00+00:00&gt;",</v>
      </c>
      <c r="J18" t="str">
        <f t="shared" ca="1" si="4"/>
        <v xml:space="preserve">                "v": "0.100",</v>
      </c>
      <c r="K18" t="str">
        <f t="shared" si="5"/>
        <v xml:space="preserve">                "q": "E9",</v>
      </c>
      <c r="L18" t="str">
        <f t="shared" si="6"/>
        <v xml:space="preserve">                "e": "10",</v>
      </c>
      <c r="M18" t="str">
        <f t="shared" si="7"/>
        <v xml:space="preserve">                "arc": null</v>
      </c>
      <c r="N18" s="11" t="str">
        <f t="shared" ca="1" si="8"/>
        <v xml:space="preserve">              {
                "sp": "&lt;effectivedate YYYY-MM-DDT07:00:00+00:00&gt;",
                "v": "0.100",
                "q": "E9",
                "e": "10",
                "arc": null
              },
</v>
      </c>
      <c r="P18" s="11" t="str">
        <f t="shared" ca="1" si="9"/>
        <v xml:space="preserve">                "sp": "&lt;effectivedate YYYY-MM-DDT07:00:00+00:00&gt;",              {
                "q": "E9",
                "e": "10",
                "arc": null
              {
                "sp": "&lt;effectivedate YYYY-MM-DDT07:00:00+00:00&gt;",
                "v": "0.100",
                "q": "E9",
                "e": "10",
                "arc": null
              },
              }                "v": "0.100",</v>
      </c>
    </row>
    <row r="19" spans="1:16" x14ac:dyDescent="0.25">
      <c r="A19" t="s">
        <v>406</v>
      </c>
      <c r="B19" cm="1">
        <f t="array" aca="1" ref="B19" ca="1">INDIRECT("'[LoadShape.xlsx]" &amp; 'Load Shape Criteria'!$H$4 &amp; " 22'!$L18")</f>
        <v>0.1</v>
      </c>
      <c r="C19" s="3">
        <f t="shared" ca="1" si="0"/>
        <v>0.1</v>
      </c>
      <c r="D19" s="3" t="s">
        <v>54</v>
      </c>
      <c r="E19" s="3">
        <v>10</v>
      </c>
      <c r="F19" s="5"/>
      <c r="G19" s="31" t="str">
        <f t="shared" si="1"/>
        <v/>
      </c>
      <c r="H19" s="31" t="str">
        <f t="shared" si="2"/>
        <v xml:space="preserve">,
</v>
      </c>
      <c r="I19" s="10" t="str">
        <f t="shared" si="3"/>
        <v xml:space="preserve">                "sp": "&lt;effectivedate YYYY-MM-DDT07:30:00+00:00&gt;",</v>
      </c>
      <c r="J19" t="str">
        <f t="shared" ca="1" si="4"/>
        <v xml:space="preserve">                "v": "0.100",</v>
      </c>
      <c r="K19" t="str">
        <f t="shared" si="5"/>
        <v xml:space="preserve">                "q": "E9",</v>
      </c>
      <c r="L19" t="str">
        <f t="shared" si="6"/>
        <v xml:space="preserve">                "e": "10",</v>
      </c>
      <c r="M19" t="str">
        <f t="shared" si="7"/>
        <v xml:space="preserve">                "arc": null</v>
      </c>
      <c r="N19" s="11" t="str">
        <f t="shared" ca="1" si="8"/>
        <v xml:space="preserve">              {
                "sp": "&lt;effectivedate YYYY-MM-DDT07:30:00+00:00&gt;",
                "v": "0.100",
                "q": "E9",
                "e": "10",
                "arc": null
              },
</v>
      </c>
      <c r="P19" s="11" t="str">
        <f t="shared" ca="1" si="9"/>
        <v xml:space="preserve">                "sp": "&lt;effectivedate YYYY-MM-DDT07:30:00+00:00&gt;",              {
                "q": "E9",
                "e": "10",
                "arc": null
              {
                "sp": "&lt;effectivedate YYYY-MM-DDT07:30:00+00:00&gt;",
                "v": "0.100",
                "q": "E9",
                "e": "10",
                "arc": null
              },
              }                "v": "0.100",</v>
      </c>
    </row>
    <row r="20" spans="1:16" x14ac:dyDescent="0.25">
      <c r="A20" t="s">
        <v>407</v>
      </c>
      <c r="B20" cm="1">
        <f t="array" aca="1" ref="B20" ca="1">INDIRECT("'[LoadShape.xlsx]" &amp; 'Load Shape Criteria'!$H$4 &amp; " 22'!$L19")</f>
        <v>0.1</v>
      </c>
      <c r="C20" s="3">
        <f t="shared" ca="1" si="0"/>
        <v>0.1</v>
      </c>
      <c r="D20" s="3" t="s">
        <v>54</v>
      </c>
      <c r="E20" s="3">
        <v>10</v>
      </c>
      <c r="F20" s="5"/>
      <c r="G20" s="31" t="str">
        <f t="shared" si="1"/>
        <v/>
      </c>
      <c r="H20" s="31" t="str">
        <f t="shared" si="2"/>
        <v xml:space="preserve">,
</v>
      </c>
      <c r="I20" s="10" t="str">
        <f t="shared" si="3"/>
        <v xml:space="preserve">                "sp": "&lt;effectivedate YYYY-MM-DDT08:00:00+00:00&gt;",</v>
      </c>
      <c r="J20" t="str">
        <f t="shared" ca="1" si="4"/>
        <v xml:space="preserve">                "v": "0.100",</v>
      </c>
      <c r="K20" t="str">
        <f t="shared" si="5"/>
        <v xml:space="preserve">                "q": "E9",</v>
      </c>
      <c r="L20" t="str">
        <f t="shared" si="6"/>
        <v xml:space="preserve">                "e": "10",</v>
      </c>
      <c r="M20" t="str">
        <f t="shared" si="7"/>
        <v xml:space="preserve">                "arc": null</v>
      </c>
      <c r="N20" s="11" t="str">
        <f t="shared" ca="1" si="8"/>
        <v xml:space="preserve">              {
                "sp": "&lt;effectivedate YYYY-MM-DDT08:00:00+00:00&gt;",
                "v": "0.100",
                "q": "E9",
                "e": "10",
                "arc": null
              },
</v>
      </c>
      <c r="P20" s="11" t="str">
        <f t="shared" ca="1" si="9"/>
        <v xml:space="preserve">                "sp": "&lt;effectivedate YYYY-MM-DDT08:00:00+00:00&gt;",              {
                "q": "E9",
                "e": "10",
                "arc": null
              {
                "sp": "&lt;effectivedate YYYY-MM-DDT08:00:00+00:00&gt;",
                "v": "0.100",
                "q": "E9",
                "e": "10",
                "arc": null
              },
              }                "v": "0.100",</v>
      </c>
    </row>
    <row r="21" spans="1:16" x14ac:dyDescent="0.25">
      <c r="A21" t="s">
        <v>408</v>
      </c>
      <c r="B21" cm="1">
        <f t="array" aca="1" ref="B21" ca="1">INDIRECT("'[LoadShape.xlsx]" &amp; 'Load Shape Criteria'!$H$4 &amp; " 22'!$L20")</f>
        <v>0.2</v>
      </c>
      <c r="C21" s="3">
        <f t="shared" ca="1" si="0"/>
        <v>0.2</v>
      </c>
      <c r="D21" s="3" t="s">
        <v>54</v>
      </c>
      <c r="E21" s="3">
        <v>10</v>
      </c>
      <c r="F21" s="5"/>
      <c r="G21" s="31" t="str">
        <f t="shared" si="1"/>
        <v/>
      </c>
      <c r="H21" s="31" t="str">
        <f t="shared" si="2"/>
        <v xml:space="preserve">,
</v>
      </c>
      <c r="I21" s="10" t="str">
        <f t="shared" si="3"/>
        <v xml:space="preserve">                "sp": "&lt;effectivedate YYYY-MM-DDT08:30:00+00:00&gt;",</v>
      </c>
      <c r="J21" t="str">
        <f t="shared" ca="1" si="4"/>
        <v xml:space="preserve">                "v": "0.200",</v>
      </c>
      <c r="K21" t="str">
        <f t="shared" si="5"/>
        <v xml:space="preserve">                "q": "E9",</v>
      </c>
      <c r="L21" t="str">
        <f t="shared" si="6"/>
        <v xml:space="preserve">                "e": "10",</v>
      </c>
      <c r="M21" t="str">
        <f t="shared" si="7"/>
        <v xml:space="preserve">                "arc": null</v>
      </c>
      <c r="N21" s="11" t="str">
        <f t="shared" ca="1" si="8"/>
        <v xml:space="preserve">              {
                "sp": "&lt;effectivedate YYYY-MM-DDT08:30:00+00:00&gt;",
                "v": "0.200",
                "q": "E9",
                "e": "10",
                "arc": null
              },
</v>
      </c>
      <c r="P21" s="11" t="str">
        <f t="shared" ca="1" si="9"/>
        <v xml:space="preserve">                "sp": "&lt;effectivedate YYYY-MM-DDT08:30:00+00:00&gt;",              {
                "q": "E9",
                "e": "10",
                "arc": null
              {
                "sp": "&lt;effectivedate YYYY-MM-DDT08:30:00+00:00&gt;",
                "v": "0.200",
                "q": "E9",
                "e": "10",
                "arc": null
              },
              }                "v": "0.200",</v>
      </c>
    </row>
    <row r="22" spans="1:16" x14ac:dyDescent="0.25">
      <c r="A22" t="s">
        <v>409</v>
      </c>
      <c r="B22" cm="1">
        <f t="array" aca="1" ref="B22" ca="1">INDIRECT("'[LoadShape.xlsx]" &amp; 'Load Shape Criteria'!$H$4 &amp; " 22'!$L21")</f>
        <v>0.2</v>
      </c>
      <c r="C22" s="3">
        <f t="shared" ca="1" si="0"/>
        <v>0.2</v>
      </c>
      <c r="D22" s="3" t="s">
        <v>54</v>
      </c>
      <c r="E22" s="3">
        <v>10</v>
      </c>
      <c r="F22" s="5"/>
      <c r="G22" s="31" t="str">
        <f t="shared" si="1"/>
        <v/>
      </c>
      <c r="H22" s="31" t="str">
        <f t="shared" si="2"/>
        <v xml:space="preserve">,
</v>
      </c>
      <c r="I22" s="10" t="str">
        <f t="shared" si="3"/>
        <v xml:space="preserve">                "sp": "&lt;effectivedate YYYY-MM-DDT09:00:00+00:00&gt;",</v>
      </c>
      <c r="J22" t="str">
        <f t="shared" ca="1" si="4"/>
        <v xml:space="preserve">                "v": "0.200",</v>
      </c>
      <c r="K22" t="str">
        <f t="shared" si="5"/>
        <v xml:space="preserve">                "q": "E9",</v>
      </c>
      <c r="L22" t="str">
        <f t="shared" si="6"/>
        <v xml:space="preserve">                "e": "10",</v>
      </c>
      <c r="M22" t="str">
        <f t="shared" si="7"/>
        <v xml:space="preserve">                "arc": null</v>
      </c>
      <c r="N22" s="11" t="str">
        <f t="shared" ca="1" si="8"/>
        <v xml:space="preserve">              {
                "sp": "&lt;effectivedate YYYY-MM-DDT09:00:00+00:00&gt;",
                "v": "0.200",
                "q": "E9",
                "e": "10",
                "arc": null
              },
</v>
      </c>
      <c r="P22" s="11" t="str">
        <f t="shared" ca="1" si="9"/>
        <v xml:space="preserve">                "sp": "&lt;effectivedate YYYY-MM-DDT09:00:00+00:00&gt;",              {
                "q": "E9",
                "e": "10",
                "arc": null
              {
                "sp": "&lt;effectivedate YYYY-MM-DDT09:00:00+00:00&gt;",
                "v": "0.200",
                "q": "E9",
                "e": "10",
                "arc": null
              },
              }                "v": "0.200",</v>
      </c>
    </row>
    <row r="23" spans="1:16" x14ac:dyDescent="0.25">
      <c r="A23" t="s">
        <v>410</v>
      </c>
      <c r="B23" cm="1">
        <f t="array" aca="1" ref="B23" ca="1">INDIRECT("'[LoadShape.xlsx]" &amp; 'Load Shape Criteria'!$H$4 &amp; " 22'!$L22")</f>
        <v>0.2</v>
      </c>
      <c r="C23" s="3">
        <f t="shared" ca="1" si="0"/>
        <v>0.2</v>
      </c>
      <c r="D23" s="3" t="s">
        <v>54</v>
      </c>
      <c r="E23" s="3">
        <v>10</v>
      </c>
      <c r="F23" s="5"/>
      <c r="G23" s="31" t="str">
        <f t="shared" si="1"/>
        <v/>
      </c>
      <c r="H23" s="31" t="str">
        <f t="shared" si="2"/>
        <v xml:space="preserve">,
</v>
      </c>
      <c r="I23" s="10" t="str">
        <f t="shared" si="3"/>
        <v xml:space="preserve">                "sp": "&lt;effectivedate YYYY-MM-DDT09:30:00+00:00&gt;",</v>
      </c>
      <c r="J23" t="str">
        <f t="shared" ca="1" si="4"/>
        <v xml:space="preserve">                "v": "0.200",</v>
      </c>
      <c r="K23" t="str">
        <f t="shared" si="5"/>
        <v xml:space="preserve">                "q": "E9",</v>
      </c>
      <c r="L23" t="str">
        <f t="shared" si="6"/>
        <v xml:space="preserve">                "e": "10",</v>
      </c>
      <c r="M23" t="str">
        <f t="shared" si="7"/>
        <v xml:space="preserve">                "arc": null</v>
      </c>
      <c r="N23" s="11" t="str">
        <f t="shared" ca="1" si="8"/>
        <v xml:space="preserve">              {
                "sp": "&lt;effectivedate YYYY-MM-DDT09:30:00+00:00&gt;",
                "v": "0.200",
                "q": "E9",
                "e": "10",
                "arc": null
              },
</v>
      </c>
      <c r="P23" s="11" t="str">
        <f t="shared" ca="1" si="9"/>
        <v xml:space="preserve">                "sp": "&lt;effectivedate YYYY-MM-DDT09:30:00+00:00&gt;",              {
                "q": "E9",
                "e": "10",
                "arc": null
              {
                "sp": "&lt;effectivedate YYYY-MM-DDT09:30:00+00:00&gt;",
                "v": "0.200",
                "q": "E9",
                "e": "10",
                "arc": null
              },
              }                "v": "0.200",</v>
      </c>
    </row>
    <row r="24" spans="1:16" x14ac:dyDescent="0.25">
      <c r="A24" t="s">
        <v>411</v>
      </c>
      <c r="B24" cm="1">
        <f t="array" aca="1" ref="B24" ca="1">INDIRECT("'[LoadShape.xlsx]" &amp; 'Load Shape Criteria'!$H$4 &amp; " 22'!$L23")</f>
        <v>0.2</v>
      </c>
      <c r="C24" s="3">
        <f t="shared" ca="1" si="0"/>
        <v>0.2</v>
      </c>
      <c r="D24" s="3" t="s">
        <v>54</v>
      </c>
      <c r="E24" s="3">
        <v>10</v>
      </c>
      <c r="F24" s="5"/>
      <c r="G24" s="31" t="str">
        <f t="shared" si="1"/>
        <v/>
      </c>
      <c r="H24" s="31" t="str">
        <f t="shared" si="2"/>
        <v xml:space="preserve">,
</v>
      </c>
      <c r="I24" s="10" t="str">
        <f t="shared" si="3"/>
        <v xml:space="preserve">                "sp": "&lt;effectivedate YYYY-MM-DDT10:00:00+00:00&gt;",</v>
      </c>
      <c r="J24" t="str">
        <f t="shared" ca="1" si="4"/>
        <v xml:space="preserve">                "v": "0.200",</v>
      </c>
      <c r="K24" t="str">
        <f t="shared" si="5"/>
        <v xml:space="preserve">                "q": "E9",</v>
      </c>
      <c r="L24" t="str">
        <f t="shared" si="6"/>
        <v xml:space="preserve">                "e": "10",</v>
      </c>
      <c r="M24" t="str">
        <f t="shared" si="7"/>
        <v xml:space="preserve">                "arc": null</v>
      </c>
      <c r="N24" s="11" t="str">
        <f t="shared" ca="1" si="8"/>
        <v xml:space="preserve">              {
                "sp": "&lt;effectivedate YYYY-MM-DDT10:00:00+00:00&gt;",
                "v": "0.200",
                "q": "E9",
                "e": "10",
                "arc": null
              },
</v>
      </c>
      <c r="P24" s="11" t="str">
        <f t="shared" ca="1" si="9"/>
        <v xml:space="preserve">                "sp": "&lt;effectivedate YYYY-MM-DDT10:00:00+00:00&gt;",              {
                "q": "E9",
                "e": "10",
                "arc": null
              {
                "sp": "&lt;effectivedate YYYY-MM-DDT10:00:00+00:00&gt;",
                "v": "0.200",
                "q": "E9",
                "e": "10",
                "arc": null
              },
              }                "v": "0.200",</v>
      </c>
    </row>
    <row r="25" spans="1:16" x14ac:dyDescent="0.25">
      <c r="A25" t="s">
        <v>412</v>
      </c>
      <c r="B25" cm="1">
        <f t="array" aca="1" ref="B25" ca="1">INDIRECT("'[LoadShape.xlsx]" &amp; 'Load Shape Criteria'!$H$4 &amp; " 22'!$L24")</f>
        <v>0.2</v>
      </c>
      <c r="C25" s="3">
        <f t="shared" ca="1" si="0"/>
        <v>0.2</v>
      </c>
      <c r="D25" s="3" t="s">
        <v>54</v>
      </c>
      <c r="E25" s="3">
        <v>10</v>
      </c>
      <c r="F25" s="5"/>
      <c r="G25" s="31" t="str">
        <f t="shared" si="1"/>
        <v/>
      </c>
      <c r="H25" s="31" t="str">
        <f t="shared" si="2"/>
        <v xml:space="preserve">,
</v>
      </c>
      <c r="I25" s="10" t="str">
        <f t="shared" si="3"/>
        <v xml:space="preserve">                "sp": "&lt;effectivedate YYYY-MM-DDT10:30:00+00:00&gt;",</v>
      </c>
      <c r="J25" t="str">
        <f t="shared" ca="1" si="4"/>
        <v xml:space="preserve">                "v": "0.200",</v>
      </c>
      <c r="K25" t="str">
        <f t="shared" si="5"/>
        <v xml:space="preserve">                "q": "E9",</v>
      </c>
      <c r="L25" t="str">
        <f t="shared" si="6"/>
        <v xml:space="preserve">                "e": "10",</v>
      </c>
      <c r="M25" t="str">
        <f t="shared" si="7"/>
        <v xml:space="preserve">                "arc": null</v>
      </c>
      <c r="N25" s="11" t="str">
        <f t="shared" ca="1" si="8"/>
        <v xml:space="preserve">              {
                "sp": "&lt;effectivedate YYYY-MM-DDT10:30:00+00:00&gt;",
                "v": "0.200",
                "q": "E9",
                "e": "10",
                "arc": null
              },
</v>
      </c>
      <c r="P25" s="11" t="str">
        <f t="shared" ca="1" si="9"/>
        <v xml:space="preserve">                "sp": "&lt;effectivedate YYYY-MM-DDT10:30:00+00:00&gt;",              {
                "q": "E9",
                "e": "10",
                "arc": null
              {
                "sp": "&lt;effectivedate YYYY-MM-DDT10:30:00+00:00&gt;",
                "v": "0.200",
                "q": "E9",
                "e": "10",
                "arc": null
              },
              }                "v": "0.200",</v>
      </c>
    </row>
    <row r="26" spans="1:16" x14ac:dyDescent="0.25">
      <c r="A26" t="s">
        <v>413</v>
      </c>
      <c r="B26" cm="1">
        <f t="array" aca="1" ref="B26" ca="1">INDIRECT("'[LoadShape.xlsx]" &amp; 'Load Shape Criteria'!$H$4 &amp; " 22'!$L25")</f>
        <v>0.2</v>
      </c>
      <c r="C26" s="3">
        <f t="shared" ca="1" si="0"/>
        <v>0.2</v>
      </c>
      <c r="D26" s="3" t="s">
        <v>54</v>
      </c>
      <c r="E26" s="3">
        <v>10</v>
      </c>
      <c r="F26" s="5"/>
      <c r="G26" s="31" t="str">
        <f t="shared" si="1"/>
        <v/>
      </c>
      <c r="H26" s="31" t="str">
        <f t="shared" si="2"/>
        <v xml:space="preserve">,
</v>
      </c>
      <c r="I26" s="10" t="str">
        <f t="shared" si="3"/>
        <v xml:space="preserve">                "sp": "&lt;effectivedate YYYY-MM-DDT11:00:00+00:00&gt;",</v>
      </c>
      <c r="J26" t="str">
        <f t="shared" ca="1" si="4"/>
        <v xml:space="preserve">                "v": "0.200",</v>
      </c>
      <c r="K26" t="str">
        <f t="shared" si="5"/>
        <v xml:space="preserve">                "q": "E9",</v>
      </c>
      <c r="L26" t="str">
        <f t="shared" si="6"/>
        <v xml:space="preserve">                "e": "10",</v>
      </c>
      <c r="M26" t="str">
        <f t="shared" si="7"/>
        <v xml:space="preserve">                "arc": null</v>
      </c>
      <c r="N26" s="11" t="str">
        <f t="shared" ca="1" si="8"/>
        <v xml:space="preserve">              {
                "sp": "&lt;effectivedate YYYY-MM-DDT11:00:00+00:00&gt;",
                "v": "0.200",
                "q": "E9",
                "e": "10",
                "arc": null
              },
</v>
      </c>
      <c r="P26" s="11" t="str">
        <f t="shared" ca="1" si="9"/>
        <v xml:space="preserve">                "sp": "&lt;effectivedate YYYY-MM-DDT11:00:00+00:00&gt;",              {
                "q": "E9",
                "e": "10",
                "arc": null
              {
                "sp": "&lt;effectivedate YYYY-MM-DDT11:00:00+00:00&gt;",
                "v": "0.200",
                "q": "E9",
                "e": "10",
                "arc": null
              },
              }                "v": "0.200",</v>
      </c>
    </row>
    <row r="27" spans="1:16" x14ac:dyDescent="0.25">
      <c r="A27" t="s">
        <v>414</v>
      </c>
      <c r="B27" cm="1">
        <f t="array" aca="1" ref="B27" ca="1">INDIRECT("'[LoadShape.xlsx]" &amp; 'Load Shape Criteria'!$H$4 &amp; " 22'!$L26")</f>
        <v>0.2</v>
      </c>
      <c r="C27" s="3">
        <f t="shared" ca="1" si="0"/>
        <v>0.2</v>
      </c>
      <c r="D27" s="3" t="s">
        <v>54</v>
      </c>
      <c r="E27" s="3">
        <v>10</v>
      </c>
      <c r="F27" s="5"/>
      <c r="G27" s="31" t="str">
        <f t="shared" si="1"/>
        <v/>
      </c>
      <c r="H27" s="31" t="str">
        <f t="shared" si="2"/>
        <v xml:space="preserve">,
</v>
      </c>
      <c r="I27" s="10" t="str">
        <f t="shared" si="3"/>
        <v xml:space="preserve">                "sp": "&lt;effectivedate YYYY-MM-DDT11:30:00+00:00&gt;",</v>
      </c>
      <c r="J27" t="str">
        <f t="shared" ca="1" si="4"/>
        <v xml:space="preserve">                "v": "0.200",</v>
      </c>
      <c r="K27" t="str">
        <f t="shared" si="5"/>
        <v xml:space="preserve">                "q": "E9",</v>
      </c>
      <c r="L27" t="str">
        <f t="shared" si="6"/>
        <v xml:space="preserve">                "e": "10",</v>
      </c>
      <c r="M27" t="str">
        <f t="shared" si="7"/>
        <v xml:space="preserve">                "arc": null</v>
      </c>
      <c r="N27" s="11" t="str">
        <f t="shared" ca="1" si="8"/>
        <v xml:space="preserve">              {
                "sp": "&lt;effectivedate YYYY-MM-DDT11:30:00+00:00&gt;",
                "v": "0.200",
                "q": "E9",
                "e": "10",
                "arc": null
              },
</v>
      </c>
      <c r="P27" s="11" t="str">
        <f t="shared" ca="1" si="9"/>
        <v xml:space="preserve">                "sp": "&lt;effectivedate YYYY-MM-DDT11:30:00+00:00&gt;",              {
                "q": "E9",
                "e": "10",
                "arc": null
              {
                "sp": "&lt;effectivedate YYYY-MM-DDT11:30:00+00:00&gt;",
                "v": "0.200",
                "q": "E9",
                "e": "10",
                "arc": null
              },
              }                "v": "0.200",</v>
      </c>
    </row>
    <row r="28" spans="1:16" x14ac:dyDescent="0.25">
      <c r="A28" t="s">
        <v>415</v>
      </c>
      <c r="B28" cm="1">
        <f t="array" aca="1" ref="B28" ca="1">INDIRECT("'[LoadShape.xlsx]" &amp; 'Load Shape Criteria'!$H$4 &amp; " 22'!$L27")</f>
        <v>0.2</v>
      </c>
      <c r="C28" s="3">
        <f t="shared" ca="1" si="0"/>
        <v>0.2</v>
      </c>
      <c r="D28" s="3" t="s">
        <v>54</v>
      </c>
      <c r="E28" s="3">
        <v>10</v>
      </c>
      <c r="F28" s="5"/>
      <c r="G28" s="31" t="str">
        <f t="shared" si="1"/>
        <v/>
      </c>
      <c r="H28" s="31" t="str">
        <f t="shared" si="2"/>
        <v xml:space="preserve">,
</v>
      </c>
      <c r="I28" s="10" t="str">
        <f t="shared" si="3"/>
        <v xml:space="preserve">                "sp": "&lt;effectivedate YYYY-MM-DDT12:00:00+00:00&gt;",</v>
      </c>
      <c r="J28" t="str">
        <f t="shared" ca="1" si="4"/>
        <v xml:space="preserve">                "v": "0.200",</v>
      </c>
      <c r="K28" t="str">
        <f t="shared" si="5"/>
        <v xml:space="preserve">                "q": "E9",</v>
      </c>
      <c r="L28" t="str">
        <f t="shared" si="6"/>
        <v xml:space="preserve">                "e": "10",</v>
      </c>
      <c r="M28" t="str">
        <f t="shared" si="7"/>
        <v xml:space="preserve">                "arc": null</v>
      </c>
      <c r="N28" s="11" t="str">
        <f t="shared" ca="1" si="8"/>
        <v xml:space="preserve">              {
                "sp": "&lt;effectivedate YYYY-MM-DDT12:00:00+00:00&gt;",
                "v": "0.200",
                "q": "E9",
                "e": "10",
                "arc": null
              },
</v>
      </c>
      <c r="P28" s="11" t="str">
        <f t="shared" ca="1" si="9"/>
        <v xml:space="preserve">                "sp": "&lt;effectivedate YYYY-MM-DDT12:00:00+00:00&gt;",              {
                "q": "E9",
                "e": "10",
                "arc": null
              {
                "sp": "&lt;effectivedate YYYY-MM-DDT12:00:00+00:00&gt;",
                "v": "0.200",
                "q": "E9",
                "e": "10",
                "arc": null
              },
              }                "v": "0.200",</v>
      </c>
    </row>
    <row r="29" spans="1:16" x14ac:dyDescent="0.25">
      <c r="A29" t="s">
        <v>416</v>
      </c>
      <c r="B29" cm="1">
        <f t="array" aca="1" ref="B29" ca="1">INDIRECT("'[LoadShape.xlsx]" &amp; 'Load Shape Criteria'!$H$4 &amp; " 22'!$L28")</f>
        <v>0.2</v>
      </c>
      <c r="C29" s="3">
        <f t="shared" ca="1" si="0"/>
        <v>0.2</v>
      </c>
      <c r="D29" s="3" t="s">
        <v>54</v>
      </c>
      <c r="E29" s="3">
        <v>10</v>
      </c>
      <c r="F29" s="5"/>
      <c r="G29" s="31" t="str">
        <f t="shared" si="1"/>
        <v/>
      </c>
      <c r="H29" s="31" t="str">
        <f t="shared" si="2"/>
        <v xml:space="preserve">,
</v>
      </c>
      <c r="I29" s="10" t="str">
        <f t="shared" si="3"/>
        <v xml:space="preserve">                "sp": "&lt;effectivedate YYYY-MM-DDT12:30:00+00:00&gt;",</v>
      </c>
      <c r="J29" t="str">
        <f t="shared" ca="1" si="4"/>
        <v xml:space="preserve">                "v": "0.200",</v>
      </c>
      <c r="K29" t="str">
        <f t="shared" si="5"/>
        <v xml:space="preserve">                "q": "E9",</v>
      </c>
      <c r="L29" t="str">
        <f t="shared" si="6"/>
        <v xml:space="preserve">                "e": "10",</v>
      </c>
      <c r="M29" t="str">
        <f t="shared" si="7"/>
        <v xml:space="preserve">                "arc": null</v>
      </c>
      <c r="N29" s="11" t="str">
        <f t="shared" ca="1" si="8"/>
        <v xml:space="preserve">              {
                "sp": "&lt;effectivedate YYYY-MM-DDT12:30:00+00:00&gt;",
                "v": "0.200",
                "q": "E9",
                "e": "10",
                "arc": null
              },
</v>
      </c>
      <c r="P29" s="11" t="str">
        <f t="shared" ca="1" si="9"/>
        <v xml:space="preserve">                "sp": "&lt;effectivedate YYYY-MM-DDT12:30:00+00:00&gt;",              {
                "q": "E9",
                "e": "10",
                "arc": null
              {
                "sp": "&lt;effectivedate YYYY-MM-DDT12:30:00+00:00&gt;",
                "v": "0.200",
                "q": "E9",
                "e": "10",
                "arc": null
              },
              }                "v": "0.200",</v>
      </c>
    </row>
    <row r="30" spans="1:16" x14ac:dyDescent="0.25">
      <c r="A30" t="s">
        <v>417</v>
      </c>
      <c r="B30" cm="1">
        <f t="array" aca="1" ref="B30" ca="1">INDIRECT("'[LoadShape.xlsx]" &amp; 'Load Shape Criteria'!$H$4 &amp; " 22'!$L29")</f>
        <v>0.2</v>
      </c>
      <c r="C30" s="3">
        <f t="shared" ca="1" si="0"/>
        <v>0.2</v>
      </c>
      <c r="D30" s="3" t="s">
        <v>54</v>
      </c>
      <c r="E30" s="3">
        <v>10</v>
      </c>
      <c r="F30" s="5"/>
      <c r="G30" s="31" t="str">
        <f t="shared" si="1"/>
        <v/>
      </c>
      <c r="H30" s="31" t="str">
        <f t="shared" si="2"/>
        <v xml:space="preserve">,
</v>
      </c>
      <c r="I30" s="10" t="str">
        <f t="shared" si="3"/>
        <v xml:space="preserve">                "sp": "&lt;effectivedate YYYY-MM-DDT13:00:00+00:00&gt;",</v>
      </c>
      <c r="J30" t="str">
        <f t="shared" ca="1" si="4"/>
        <v xml:space="preserve">                "v": "0.200",</v>
      </c>
      <c r="K30" t="str">
        <f t="shared" si="5"/>
        <v xml:space="preserve">                "q": "E9",</v>
      </c>
      <c r="L30" t="str">
        <f t="shared" si="6"/>
        <v xml:space="preserve">                "e": "10",</v>
      </c>
      <c r="M30" t="str">
        <f t="shared" si="7"/>
        <v xml:space="preserve">                "arc": null</v>
      </c>
      <c r="N30" s="11" t="str">
        <f t="shared" ca="1" si="8"/>
        <v xml:space="preserve">              {
                "sp": "&lt;effectivedate YYYY-MM-DDT13:00:00+00:00&gt;",
                "v": "0.200",
                "q": "E9",
                "e": "10",
                "arc": null
              },
</v>
      </c>
      <c r="P30" s="11" t="str">
        <f t="shared" ca="1" si="9"/>
        <v xml:space="preserve">                "sp": "&lt;effectivedate YYYY-MM-DDT13:00:00+00:00&gt;",              {
                "q": "E9",
                "e": "10",
                "arc": null
              {
                "sp": "&lt;effectivedate YYYY-MM-DDT13:00:00+00:00&gt;",
                "v": "0.200",
                "q": "E9",
                "e": "10",
                "arc": null
              },
              }                "v": "0.200",</v>
      </c>
    </row>
    <row r="31" spans="1:16" x14ac:dyDescent="0.25">
      <c r="A31" t="s">
        <v>418</v>
      </c>
      <c r="B31" cm="1">
        <f t="array" aca="1" ref="B31" ca="1">INDIRECT("'[LoadShape.xlsx]" &amp; 'Load Shape Criteria'!$H$4 &amp; " 22'!$L30")</f>
        <v>0.2</v>
      </c>
      <c r="C31" s="3">
        <f t="shared" ca="1" si="0"/>
        <v>0.2</v>
      </c>
      <c r="D31" s="3" t="s">
        <v>54</v>
      </c>
      <c r="E31" s="3">
        <v>10</v>
      </c>
      <c r="F31" s="5"/>
      <c r="G31" s="31" t="str">
        <f t="shared" si="1"/>
        <v/>
      </c>
      <c r="H31" s="31" t="str">
        <f t="shared" si="2"/>
        <v xml:space="preserve">,
</v>
      </c>
      <c r="I31" s="10" t="str">
        <f t="shared" si="3"/>
        <v xml:space="preserve">                "sp": "&lt;effectivedate YYYY-MM-DDT13:30:00+00:00&gt;",</v>
      </c>
      <c r="J31" t="str">
        <f t="shared" ca="1" si="4"/>
        <v xml:space="preserve">                "v": "0.200",</v>
      </c>
      <c r="K31" t="str">
        <f t="shared" si="5"/>
        <v xml:space="preserve">                "q": "E9",</v>
      </c>
      <c r="L31" t="str">
        <f t="shared" si="6"/>
        <v xml:space="preserve">                "e": "10",</v>
      </c>
      <c r="M31" t="str">
        <f t="shared" si="7"/>
        <v xml:space="preserve">                "arc": null</v>
      </c>
      <c r="N31" s="11" t="str">
        <f t="shared" ca="1" si="8"/>
        <v xml:space="preserve">              {
                "sp": "&lt;effectivedate YYYY-MM-DDT13:30:00+00:00&gt;",
                "v": "0.200",
                "q": "E9",
                "e": "10",
                "arc": null
              },
</v>
      </c>
      <c r="P31" s="11" t="str">
        <f t="shared" ca="1" si="9"/>
        <v xml:space="preserve">                "sp": "&lt;effectivedate YYYY-MM-DDT13:30:00+00:00&gt;",              {
                "q": "E9",
                "e": "10",
                "arc": null
              {
                "sp": "&lt;effectivedate YYYY-MM-DDT13:30:00+00:00&gt;",
                "v": "0.200",
                "q": "E9",
                "e": "10",
                "arc": null
              },
              }                "v": "0.200",</v>
      </c>
    </row>
    <row r="32" spans="1:16" x14ac:dyDescent="0.25">
      <c r="A32" t="s">
        <v>419</v>
      </c>
      <c r="B32" cm="1">
        <f t="array" aca="1" ref="B32" ca="1">INDIRECT("'[LoadShape.xlsx]" &amp; 'Load Shape Criteria'!$H$4 &amp; " 22'!$L31")</f>
        <v>0.2</v>
      </c>
      <c r="C32" s="3">
        <f t="shared" ca="1" si="0"/>
        <v>0.2</v>
      </c>
      <c r="D32" s="3" t="s">
        <v>54</v>
      </c>
      <c r="E32" s="3">
        <v>10</v>
      </c>
      <c r="F32" s="5"/>
      <c r="G32" s="31" t="str">
        <f t="shared" si="1"/>
        <v/>
      </c>
      <c r="H32" s="31" t="str">
        <f t="shared" si="2"/>
        <v xml:space="preserve">,
</v>
      </c>
      <c r="I32" s="10" t="str">
        <f t="shared" si="3"/>
        <v xml:space="preserve">                "sp": "&lt;effectivedate YYYY-MM-DDT14:00:00+00:00&gt;",</v>
      </c>
      <c r="J32" t="str">
        <f t="shared" ca="1" si="4"/>
        <v xml:space="preserve">                "v": "0.200",</v>
      </c>
      <c r="K32" t="str">
        <f t="shared" si="5"/>
        <v xml:space="preserve">                "q": "E9",</v>
      </c>
      <c r="L32" t="str">
        <f t="shared" si="6"/>
        <v xml:space="preserve">                "e": "10",</v>
      </c>
      <c r="M32" t="str">
        <f t="shared" si="7"/>
        <v xml:space="preserve">                "arc": null</v>
      </c>
      <c r="N32" s="11" t="str">
        <f t="shared" ca="1" si="8"/>
        <v xml:space="preserve">              {
                "sp": "&lt;effectivedate YYYY-MM-DDT14:00:00+00:00&gt;",
                "v": "0.200",
                "q": "E9",
                "e": "10",
                "arc": null
              },
</v>
      </c>
      <c r="P32" s="11" t="str">
        <f t="shared" ca="1" si="9"/>
        <v xml:space="preserve">                "sp": "&lt;effectivedate YYYY-MM-DDT14:00:00+00:00&gt;",              {
                "q": "E9",
                "e": "10",
                "arc": null
              {
                "sp": "&lt;effectivedate YYYY-MM-DDT14:00:00+00:00&gt;",
                "v": "0.200",
                "q": "E9",
                "e": "10",
                "arc": null
              },
              }                "v": "0.200",</v>
      </c>
    </row>
    <row r="33" spans="1:16" x14ac:dyDescent="0.25">
      <c r="A33" t="s">
        <v>420</v>
      </c>
      <c r="B33" cm="1">
        <f t="array" aca="1" ref="B33" ca="1">INDIRECT("'[LoadShape.xlsx]" &amp; 'Load Shape Criteria'!$H$4 &amp; " 22'!$L32")</f>
        <v>0.2</v>
      </c>
      <c r="C33" s="3">
        <f t="shared" ca="1" si="0"/>
        <v>0.2</v>
      </c>
      <c r="D33" s="3" t="s">
        <v>54</v>
      </c>
      <c r="E33" s="3">
        <v>10</v>
      </c>
      <c r="F33" s="5"/>
      <c r="G33" s="31" t="str">
        <f t="shared" si="1"/>
        <v/>
      </c>
      <c r="H33" s="31" t="str">
        <f t="shared" si="2"/>
        <v xml:space="preserve">,
</v>
      </c>
      <c r="I33" s="10" t="str">
        <f t="shared" si="3"/>
        <v xml:space="preserve">                "sp": "&lt;effectivedate YYYY-MM-DDT14:30:00+00:00&gt;",</v>
      </c>
      <c r="J33" t="str">
        <f t="shared" ca="1" si="4"/>
        <v xml:space="preserve">                "v": "0.200",</v>
      </c>
      <c r="K33" t="str">
        <f t="shared" si="5"/>
        <v xml:space="preserve">                "q": "E9",</v>
      </c>
      <c r="L33" t="str">
        <f t="shared" si="6"/>
        <v xml:space="preserve">                "e": "10",</v>
      </c>
      <c r="M33" t="str">
        <f t="shared" si="7"/>
        <v xml:space="preserve">                "arc": null</v>
      </c>
      <c r="N33" s="11" t="str">
        <f t="shared" ca="1" si="8"/>
        <v xml:space="preserve">              {
                "sp": "&lt;effectivedate YYYY-MM-DDT14:30:00+00:00&gt;",
                "v": "0.200",
                "q": "E9",
                "e": "10",
                "arc": null
              },
</v>
      </c>
      <c r="P33" s="11" t="str">
        <f t="shared" ca="1" si="9"/>
        <v xml:space="preserve">                "sp": "&lt;effectivedate YYYY-MM-DDT14:30:00+00:00&gt;",              {
                "q": "E9",
                "e": "10",
                "arc": null
              {
                "sp": "&lt;effectivedate YYYY-MM-DDT14:30:00+00:00&gt;",
                "v": "0.200",
                "q": "E9",
                "e": "10",
                "arc": null
              },
              }                "v": "0.200",</v>
      </c>
    </row>
    <row r="34" spans="1:16" x14ac:dyDescent="0.25">
      <c r="A34" t="s">
        <v>421</v>
      </c>
      <c r="B34" cm="1">
        <f t="array" aca="1" ref="B34" ca="1">INDIRECT("'[LoadShape.xlsx]" &amp; 'Load Shape Criteria'!$H$4 &amp; " 22'!$L33")</f>
        <v>0.2</v>
      </c>
      <c r="C34" s="3">
        <f t="shared" ca="1" si="0"/>
        <v>0.2</v>
      </c>
      <c r="D34" s="3" t="s">
        <v>54</v>
      </c>
      <c r="E34" s="3">
        <v>10</v>
      </c>
      <c r="F34" s="5"/>
      <c r="G34" s="31" t="str">
        <f t="shared" si="1"/>
        <v/>
      </c>
      <c r="H34" s="31" t="str">
        <f t="shared" si="2"/>
        <v xml:space="preserve">,
</v>
      </c>
      <c r="I34" s="10" t="str">
        <f t="shared" si="3"/>
        <v xml:space="preserve">                "sp": "&lt;effectivedate YYYY-MM-DDT15:00:00+00:00&gt;",</v>
      </c>
      <c r="J34" t="str">
        <f t="shared" ca="1" si="4"/>
        <v xml:space="preserve">                "v": "0.200",</v>
      </c>
      <c r="K34" t="str">
        <f t="shared" si="5"/>
        <v xml:space="preserve">                "q": "E9",</v>
      </c>
      <c r="L34" t="str">
        <f t="shared" si="6"/>
        <v xml:space="preserve">                "e": "10",</v>
      </c>
      <c r="M34" t="str">
        <f t="shared" si="7"/>
        <v xml:space="preserve">                "arc": null</v>
      </c>
      <c r="N34" s="11" t="str">
        <f t="shared" ca="1" si="8"/>
        <v xml:space="preserve">              {
                "sp": "&lt;effectivedate YYYY-MM-DDT15:00:00+00:00&gt;",
                "v": "0.200",
                "q": "E9",
                "e": "10",
                "arc": null
              },
</v>
      </c>
      <c r="P34" s="11" t="str">
        <f t="shared" ca="1" si="9"/>
        <v xml:space="preserve">                "sp": "&lt;effectivedate YYYY-MM-DDT15:00:00+00:00&gt;",              {
                "q": "E9",
                "e": "10",
                "arc": null
              {
                "sp": "&lt;effectivedate YYYY-MM-DDT15:00:00+00:00&gt;",
                "v": "0.200",
                "q": "E9",
                "e": "10",
                "arc": null
              },
              }                "v": "0.200",</v>
      </c>
    </row>
    <row r="35" spans="1:16" x14ac:dyDescent="0.25">
      <c r="A35" t="s">
        <v>422</v>
      </c>
      <c r="B35" cm="1">
        <f t="array" aca="1" ref="B35" ca="1">INDIRECT("'[LoadShape.xlsx]" &amp; 'Load Shape Criteria'!$H$4 &amp; " 22'!$L34")</f>
        <v>0.2</v>
      </c>
      <c r="C35" s="3">
        <f t="shared" ca="1" si="0"/>
        <v>0.2</v>
      </c>
      <c r="D35" s="3" t="s">
        <v>54</v>
      </c>
      <c r="E35" s="3">
        <v>10</v>
      </c>
      <c r="F35" s="5"/>
      <c r="G35" s="31" t="str">
        <f t="shared" si="1"/>
        <v/>
      </c>
      <c r="H35" s="31" t="str">
        <f t="shared" si="2"/>
        <v xml:space="preserve">,
</v>
      </c>
      <c r="I35" s="10" t="str">
        <f t="shared" si="3"/>
        <v xml:space="preserve">                "sp": "&lt;effectivedate YYYY-MM-DDT15:30:00+00:00&gt;",</v>
      </c>
      <c r="J35" t="str">
        <f t="shared" ca="1" si="4"/>
        <v xml:space="preserve">                "v": "0.200",</v>
      </c>
      <c r="K35" t="str">
        <f t="shared" si="5"/>
        <v xml:space="preserve">                "q": "E9",</v>
      </c>
      <c r="L35" t="str">
        <f t="shared" si="6"/>
        <v xml:space="preserve">                "e": "10",</v>
      </c>
      <c r="M35" t="str">
        <f t="shared" si="7"/>
        <v xml:space="preserve">                "arc": null</v>
      </c>
      <c r="N35" s="11" t="str">
        <f t="shared" ca="1" si="8"/>
        <v xml:space="preserve">              {
                "sp": "&lt;effectivedate YYYY-MM-DDT15:30:00+00:00&gt;",
                "v": "0.200",
                "q": "E9",
                "e": "10",
                "arc": null
              },
</v>
      </c>
      <c r="P35" s="11" t="str">
        <f t="shared" ca="1" si="9"/>
        <v xml:space="preserve">                "sp": "&lt;effectivedate YYYY-MM-DDT15:30:00+00:00&gt;",              {
                "q": "E9",
                "e": "10",
                "arc": null
              {
                "sp": "&lt;effectivedate YYYY-MM-DDT15:30:00+00:00&gt;",
                "v": "0.200",
                "q": "E9",
                "e": "10",
                "arc": null
              },
              }                "v": "0.200",</v>
      </c>
    </row>
    <row r="36" spans="1:16" x14ac:dyDescent="0.25">
      <c r="A36" t="s">
        <v>423</v>
      </c>
      <c r="B36" cm="1">
        <f t="array" aca="1" ref="B36" ca="1">INDIRECT("'[LoadShape.xlsx]" &amp; 'Load Shape Criteria'!$H$4 &amp; " 22'!$L35")</f>
        <v>0.2</v>
      </c>
      <c r="C36" s="3">
        <f t="shared" ca="1" si="0"/>
        <v>0.2</v>
      </c>
      <c r="D36" s="3" t="s">
        <v>54</v>
      </c>
      <c r="E36" s="3">
        <v>10</v>
      </c>
      <c r="F36" s="5"/>
      <c r="G36" s="31" t="str">
        <f t="shared" si="1"/>
        <v/>
      </c>
      <c r="H36" s="31" t="str">
        <f t="shared" si="2"/>
        <v xml:space="preserve">,
</v>
      </c>
      <c r="I36" s="10" t="str">
        <f t="shared" si="3"/>
        <v xml:space="preserve">                "sp": "&lt;effectivedate YYYY-MM-DDT16:00:00+00:00&gt;",</v>
      </c>
      <c r="J36" t="str">
        <f t="shared" ca="1" si="4"/>
        <v xml:space="preserve">                "v": "0.200",</v>
      </c>
      <c r="K36" t="str">
        <f t="shared" si="5"/>
        <v xml:space="preserve">                "q": "E9",</v>
      </c>
      <c r="L36" t="str">
        <f t="shared" si="6"/>
        <v xml:space="preserve">                "e": "10",</v>
      </c>
      <c r="M36" t="str">
        <f t="shared" si="7"/>
        <v xml:space="preserve">                "arc": null</v>
      </c>
      <c r="N36" s="11" t="str">
        <f t="shared" ca="1" si="8"/>
        <v xml:space="preserve">              {
                "sp": "&lt;effectivedate YYYY-MM-DDT16:00:00+00:00&gt;",
                "v": "0.200",
                "q": "E9",
                "e": "10",
                "arc": null
              },
</v>
      </c>
      <c r="P36" s="11" t="str">
        <f t="shared" ca="1" si="9"/>
        <v xml:space="preserve">                "sp": "&lt;effectivedate YYYY-MM-DDT16:00:00+00:00&gt;",              {
                "q": "E9",
                "e": "10",
                "arc": null
              {
                "sp": "&lt;effectivedate YYYY-MM-DDT16:00:00+00:00&gt;",
                "v": "0.200",
                "q": "E9",
                "e": "10",
                "arc": null
              },
              }                "v": "0.200",</v>
      </c>
    </row>
    <row r="37" spans="1:16" x14ac:dyDescent="0.25">
      <c r="A37" t="s">
        <v>424</v>
      </c>
      <c r="B37" cm="1">
        <f t="array" aca="1" ref="B37" ca="1">INDIRECT("'[LoadShape.xlsx]" &amp; 'Load Shape Criteria'!$H$4 &amp; " 22'!$L36")</f>
        <v>0.1</v>
      </c>
      <c r="C37" s="3">
        <f t="shared" ca="1" si="0"/>
        <v>0.1</v>
      </c>
      <c r="D37" s="3" t="s">
        <v>54</v>
      </c>
      <c r="E37" s="3">
        <v>10</v>
      </c>
      <c r="F37" s="5"/>
      <c r="G37" s="31" t="str">
        <f t="shared" si="1"/>
        <v/>
      </c>
      <c r="H37" s="31" t="str">
        <f t="shared" si="2"/>
        <v xml:space="preserve">,
</v>
      </c>
      <c r="I37" s="10" t="str">
        <f t="shared" si="3"/>
        <v xml:space="preserve">                "sp": "&lt;effectivedate YYYY-MM-DDT16:30:00+00:00&gt;",</v>
      </c>
      <c r="J37" t="str">
        <f t="shared" ca="1" si="4"/>
        <v xml:space="preserve">                "v": "0.100",</v>
      </c>
      <c r="K37" t="str">
        <f t="shared" si="5"/>
        <v xml:space="preserve">                "q": "E9",</v>
      </c>
      <c r="L37" t="str">
        <f t="shared" si="6"/>
        <v xml:space="preserve">                "e": "10",</v>
      </c>
      <c r="M37" t="str">
        <f t="shared" si="7"/>
        <v xml:space="preserve">                "arc": null</v>
      </c>
      <c r="N37" s="11" t="str">
        <f t="shared" ca="1" si="8"/>
        <v xml:space="preserve">              {
                "sp": "&lt;effectivedate YYYY-MM-DDT16:30:00+00:00&gt;",
                "v": "0.100",
                "q": "E9",
                "e": "10",
                "arc": null
              },
</v>
      </c>
      <c r="P37" s="11" t="str">
        <f t="shared" ca="1" si="9"/>
        <v xml:space="preserve">                "sp": "&lt;effectivedate YYYY-MM-DDT16:30:00+00:00&gt;",              {
                "q": "E9",
                "e": "10",
                "arc": null
              {
                "sp": "&lt;effectivedate YYYY-MM-DDT16:30:00+00:00&gt;",
                "v": "0.100",
                "q": "E9",
                "e": "10",
                "arc": null
              },
              }                "v": "0.100",</v>
      </c>
    </row>
    <row r="38" spans="1:16" x14ac:dyDescent="0.25">
      <c r="A38" t="s">
        <v>425</v>
      </c>
      <c r="B38" cm="1">
        <f t="array" aca="1" ref="B38" ca="1">INDIRECT("'[LoadShape.xlsx]" &amp; 'Load Shape Criteria'!$H$4 &amp; " 22'!$L37")</f>
        <v>0.1</v>
      </c>
      <c r="C38" s="3">
        <f t="shared" ca="1" si="0"/>
        <v>0.1</v>
      </c>
      <c r="D38" s="3" t="s">
        <v>54</v>
      </c>
      <c r="E38" s="3">
        <v>10</v>
      </c>
      <c r="F38" s="5"/>
      <c r="G38" s="31" t="str">
        <f t="shared" si="1"/>
        <v/>
      </c>
      <c r="H38" s="31" t="str">
        <f t="shared" si="2"/>
        <v xml:space="preserve">,
</v>
      </c>
      <c r="I38" s="10" t="str">
        <f t="shared" si="3"/>
        <v xml:space="preserve">                "sp": "&lt;effectivedate YYYY-MM-DDT17:00:00+00:00&gt;",</v>
      </c>
      <c r="J38" t="str">
        <f t="shared" ca="1" si="4"/>
        <v xml:space="preserve">                "v": "0.100",</v>
      </c>
      <c r="K38" t="str">
        <f t="shared" si="5"/>
        <v xml:space="preserve">                "q": "E9",</v>
      </c>
      <c r="L38" t="str">
        <f t="shared" si="6"/>
        <v xml:space="preserve">                "e": "10",</v>
      </c>
      <c r="M38" t="str">
        <f t="shared" si="7"/>
        <v xml:space="preserve">                "arc": null</v>
      </c>
      <c r="N38" s="11" t="str">
        <f t="shared" ca="1" si="8"/>
        <v xml:space="preserve">              {
                "sp": "&lt;effectivedate YYYY-MM-DDT17:00:00+00:00&gt;",
                "v": "0.100",
                "q": "E9",
                "e": "10",
                "arc": null
              },
</v>
      </c>
      <c r="P38" s="11" t="str">
        <f t="shared" ca="1" si="9"/>
        <v xml:space="preserve">                "sp": "&lt;effectivedate YYYY-MM-DDT17:00:00+00:00&gt;",              {
                "q": "E9",
                "e": "10",
                "arc": null
              {
                "sp": "&lt;effectivedate YYYY-MM-DDT17:00:00+00:00&gt;",
                "v": "0.100",
                "q": "E9",
                "e": "10",
                "arc": null
              },
              }                "v": "0.100",</v>
      </c>
    </row>
    <row r="39" spans="1:16" x14ac:dyDescent="0.25">
      <c r="A39" t="s">
        <v>426</v>
      </c>
      <c r="B39" cm="1">
        <f t="array" aca="1" ref="B39" ca="1">INDIRECT("'[LoadShape.xlsx]" &amp; 'Load Shape Criteria'!$H$4 &amp; " 22'!$L38")</f>
        <v>0.1</v>
      </c>
      <c r="C39" s="3">
        <f t="shared" ca="1" si="0"/>
        <v>0.1</v>
      </c>
      <c r="D39" s="3" t="s">
        <v>54</v>
      </c>
      <c r="E39" s="3">
        <v>10</v>
      </c>
      <c r="F39" s="5"/>
      <c r="G39" s="31" t="str">
        <f t="shared" si="1"/>
        <v/>
      </c>
      <c r="H39" s="31" t="str">
        <f t="shared" si="2"/>
        <v xml:space="preserve">,
</v>
      </c>
      <c r="I39" s="10" t="str">
        <f t="shared" si="3"/>
        <v xml:space="preserve">                "sp": "&lt;effectivedate YYYY-MM-DDT17:30:00+00:00&gt;",</v>
      </c>
      <c r="J39" t="str">
        <f t="shared" ca="1" si="4"/>
        <v xml:space="preserve">                "v": "0.100",</v>
      </c>
      <c r="K39" t="str">
        <f t="shared" si="5"/>
        <v xml:space="preserve">                "q": "E9",</v>
      </c>
      <c r="L39" t="str">
        <f t="shared" si="6"/>
        <v xml:space="preserve">                "e": "10",</v>
      </c>
      <c r="M39" t="str">
        <f t="shared" si="7"/>
        <v xml:space="preserve">                "arc": null</v>
      </c>
      <c r="N39" s="11" t="str">
        <f t="shared" ca="1" si="8"/>
        <v xml:space="preserve">              {
                "sp": "&lt;effectivedate YYYY-MM-DDT17:30:00+00:00&gt;",
                "v": "0.100",
                "q": "E9",
                "e": "10",
                "arc": null
              },
</v>
      </c>
      <c r="P39" s="11" t="str">
        <f t="shared" ca="1" si="9"/>
        <v xml:space="preserve">                "sp": "&lt;effectivedate YYYY-MM-DDT17:30:00+00:00&gt;",              {
                "q": "E9",
                "e": "10",
                "arc": null
              {
                "sp": "&lt;effectivedate YYYY-MM-DDT17:30:00+00:00&gt;",
                "v": "0.100",
                "q": "E9",
                "e": "10",
                "arc": null
              },
              }                "v": "0.100",</v>
      </c>
    </row>
    <row r="40" spans="1:16" x14ac:dyDescent="0.25">
      <c r="A40" t="s">
        <v>427</v>
      </c>
      <c r="B40" cm="1">
        <f t="array" aca="1" ref="B40" ca="1">INDIRECT("'[LoadShape.xlsx]" &amp; 'Load Shape Criteria'!$H$4 &amp; " 22'!$L39")</f>
        <v>0.1</v>
      </c>
      <c r="C40" s="3">
        <f t="shared" ca="1" si="0"/>
        <v>0.1</v>
      </c>
      <c r="D40" s="3" t="s">
        <v>54</v>
      </c>
      <c r="E40" s="3">
        <v>10</v>
      </c>
      <c r="F40" s="5"/>
      <c r="G40" s="31" t="str">
        <f t="shared" si="1"/>
        <v/>
      </c>
      <c r="H40" s="31" t="str">
        <f t="shared" si="2"/>
        <v xml:space="preserve">,
</v>
      </c>
      <c r="I40" s="10" t="str">
        <f t="shared" si="3"/>
        <v xml:space="preserve">                "sp": "&lt;effectivedate YYYY-MM-DDT18:00:00+00:00&gt;",</v>
      </c>
      <c r="J40" t="str">
        <f t="shared" ca="1" si="4"/>
        <v xml:space="preserve">                "v": "0.100",</v>
      </c>
      <c r="K40" t="str">
        <f t="shared" si="5"/>
        <v xml:space="preserve">                "q": "E9",</v>
      </c>
      <c r="L40" t="str">
        <f t="shared" si="6"/>
        <v xml:space="preserve">                "e": "10",</v>
      </c>
      <c r="M40" t="str">
        <f t="shared" si="7"/>
        <v xml:space="preserve">                "arc": null</v>
      </c>
      <c r="N40" s="11" t="str">
        <f t="shared" ca="1" si="8"/>
        <v xml:space="preserve">              {
                "sp": "&lt;effectivedate YYYY-MM-DDT18:00:00+00:00&gt;",
                "v": "0.100",
                "q": "E9",
                "e": "10",
                "arc": null
              },
</v>
      </c>
      <c r="P40" s="11" t="str">
        <f t="shared" ca="1" si="9"/>
        <v xml:space="preserve">                "sp": "&lt;effectivedate YYYY-MM-DDT18:00:00+00:00&gt;",              {
                "q": "E9",
                "e": "10",
                "arc": null
              {
                "sp": "&lt;effectivedate YYYY-MM-DDT18:00:00+00:00&gt;",
                "v": "0.100",
                "q": "E9",
                "e": "10",
                "arc": null
              },
              }                "v": "0.100",</v>
      </c>
    </row>
    <row r="41" spans="1:16" x14ac:dyDescent="0.25">
      <c r="A41" t="s">
        <v>428</v>
      </c>
      <c r="B41" cm="1">
        <f t="array" aca="1" ref="B41" ca="1">INDIRECT("'[LoadShape.xlsx]" &amp; 'Load Shape Criteria'!$H$4 &amp; " 22'!$L40")</f>
        <v>0.1</v>
      </c>
      <c r="C41" s="3">
        <f t="shared" ca="1" si="0"/>
        <v>0.1</v>
      </c>
      <c r="D41" s="3" t="s">
        <v>54</v>
      </c>
      <c r="E41" s="3">
        <v>10</v>
      </c>
      <c r="F41" s="5"/>
      <c r="G41" s="31" t="str">
        <f t="shared" si="1"/>
        <v/>
      </c>
      <c r="H41" s="31" t="str">
        <f t="shared" si="2"/>
        <v xml:space="preserve">,
</v>
      </c>
      <c r="I41" s="10" t="str">
        <f t="shared" si="3"/>
        <v xml:space="preserve">                "sp": "&lt;effectivedate YYYY-MM-DDT18:30:00+00:00&gt;",</v>
      </c>
      <c r="J41" t="str">
        <f t="shared" ca="1" si="4"/>
        <v xml:space="preserve">                "v": "0.100",</v>
      </c>
      <c r="K41" t="str">
        <f t="shared" si="5"/>
        <v xml:space="preserve">                "q": "E9",</v>
      </c>
      <c r="L41" t="str">
        <f t="shared" si="6"/>
        <v xml:space="preserve">                "e": "10",</v>
      </c>
      <c r="M41" t="str">
        <f t="shared" si="7"/>
        <v xml:space="preserve">                "arc": null</v>
      </c>
      <c r="N41" s="11" t="str">
        <f t="shared" ca="1" si="8"/>
        <v xml:space="preserve">              {
                "sp": "&lt;effectivedate YYYY-MM-DDT18:30:00+00:00&gt;",
                "v": "0.100",
                "q": "E9",
                "e": "10",
                "arc": null
              },
</v>
      </c>
      <c r="P41" s="11" t="str">
        <f t="shared" ca="1" si="9"/>
        <v xml:space="preserve">                "sp": "&lt;effectivedate YYYY-MM-DDT18:30:00+00:00&gt;",              {
                "q": "E9",
                "e": "10",
                "arc": null
              {
                "sp": "&lt;effectivedate YYYY-MM-DDT18:30:00+00:00&gt;",
                "v": "0.100",
                "q": "E9",
                "e": "10",
                "arc": null
              },
              }                "v": "0.100",</v>
      </c>
    </row>
    <row r="42" spans="1:16" x14ac:dyDescent="0.25">
      <c r="A42" t="s">
        <v>429</v>
      </c>
      <c r="B42" cm="1">
        <f t="array" aca="1" ref="B42" ca="1">INDIRECT("'[LoadShape.xlsx]" &amp; 'Load Shape Criteria'!$H$4 &amp; " 22'!$L41")</f>
        <v>0.1</v>
      </c>
      <c r="C42" s="3">
        <f t="shared" ca="1" si="0"/>
        <v>0.1</v>
      </c>
      <c r="D42" s="3" t="s">
        <v>54</v>
      </c>
      <c r="E42" s="3">
        <v>10</v>
      </c>
      <c r="F42" s="5"/>
      <c r="G42" s="31" t="str">
        <f t="shared" si="1"/>
        <v/>
      </c>
      <c r="H42" s="31" t="str">
        <f t="shared" si="2"/>
        <v xml:space="preserve">,
</v>
      </c>
      <c r="I42" s="10" t="str">
        <f t="shared" si="3"/>
        <v xml:space="preserve">                "sp": "&lt;effectivedate YYYY-MM-DDT19:00:00+00:00&gt;",</v>
      </c>
      <c r="J42" t="str">
        <f t="shared" ca="1" si="4"/>
        <v xml:space="preserve">                "v": "0.100",</v>
      </c>
      <c r="K42" t="str">
        <f t="shared" si="5"/>
        <v xml:space="preserve">                "q": "E9",</v>
      </c>
      <c r="L42" t="str">
        <f t="shared" si="6"/>
        <v xml:space="preserve">                "e": "10",</v>
      </c>
      <c r="M42" t="str">
        <f t="shared" si="7"/>
        <v xml:space="preserve">                "arc": null</v>
      </c>
      <c r="N42" s="11" t="str">
        <f t="shared" ca="1" si="8"/>
        <v xml:space="preserve">              {
                "sp": "&lt;effectivedate YYYY-MM-DDT19:00:00+00:00&gt;",
                "v": "0.100",
                "q": "E9",
                "e": "10",
                "arc": null
              },
</v>
      </c>
      <c r="P42" s="11" t="str">
        <f t="shared" ca="1" si="9"/>
        <v xml:space="preserve">                "sp": "&lt;effectivedate YYYY-MM-DDT19:00:00+00:00&gt;",              {
                "q": "E9",
                "e": "10",
                "arc": null
              {
                "sp": "&lt;effectivedate YYYY-MM-DDT19:00:00+00:00&gt;",
                "v": "0.100",
                "q": "E9",
                "e": "10",
                "arc": null
              },
              }                "v": "0.100",</v>
      </c>
    </row>
    <row r="43" spans="1:16" x14ac:dyDescent="0.25">
      <c r="A43" t="s">
        <v>430</v>
      </c>
      <c r="B43" cm="1">
        <f t="array" aca="1" ref="B43" ca="1">INDIRECT("'[LoadShape.xlsx]" &amp; 'Load Shape Criteria'!$H$4 &amp; " 22'!$L42")</f>
        <v>0.1</v>
      </c>
      <c r="C43" s="3">
        <f t="shared" ca="1" si="0"/>
        <v>0.1</v>
      </c>
      <c r="D43" s="3" t="s">
        <v>54</v>
      </c>
      <c r="E43" s="3">
        <v>10</v>
      </c>
      <c r="F43" s="5"/>
      <c r="G43" s="31" t="str">
        <f t="shared" si="1"/>
        <v/>
      </c>
      <c r="H43" s="31" t="str">
        <f t="shared" si="2"/>
        <v xml:space="preserve">,
</v>
      </c>
      <c r="I43" s="10" t="str">
        <f t="shared" si="3"/>
        <v xml:space="preserve">                "sp": "&lt;effectivedate YYYY-MM-DDT19:30:00+00:00&gt;",</v>
      </c>
      <c r="J43" t="str">
        <f t="shared" ca="1" si="4"/>
        <v xml:space="preserve">                "v": "0.100",</v>
      </c>
      <c r="K43" t="str">
        <f t="shared" si="5"/>
        <v xml:space="preserve">                "q": "E9",</v>
      </c>
      <c r="L43" t="str">
        <f t="shared" si="6"/>
        <v xml:space="preserve">                "e": "10",</v>
      </c>
      <c r="M43" t="str">
        <f t="shared" si="7"/>
        <v xml:space="preserve">                "arc": null</v>
      </c>
      <c r="N43" s="11" t="str">
        <f t="shared" ca="1" si="8"/>
        <v xml:space="preserve">              {
                "sp": "&lt;effectivedate YYYY-MM-DDT19:30:00+00:00&gt;",
                "v": "0.100",
                "q": "E9",
                "e": "10",
                "arc": null
              },
</v>
      </c>
      <c r="P43" s="11" t="str">
        <f t="shared" ca="1" si="9"/>
        <v xml:space="preserve">                "sp": "&lt;effectivedate YYYY-MM-DDT19:30:00+00:00&gt;",              {
                "q": "E9",
                "e": "10",
                "arc": null
              {
                "sp": "&lt;effectivedate YYYY-MM-DDT19:30:00+00:00&gt;",
                "v": "0.100",
                "q": "E9",
                "e": "10",
                "arc": null
              },
              }                "v": "0.100",</v>
      </c>
    </row>
    <row r="44" spans="1:16" x14ac:dyDescent="0.25">
      <c r="A44" t="s">
        <v>431</v>
      </c>
      <c r="B44" cm="1">
        <f t="array" aca="1" ref="B44" ca="1">INDIRECT("'[LoadShape.xlsx]" &amp; 'Load Shape Criteria'!$H$4 &amp; " 22'!$L43")</f>
        <v>0.1</v>
      </c>
      <c r="C44" s="3">
        <f t="shared" ca="1" si="0"/>
        <v>0.1</v>
      </c>
      <c r="D44" s="3" t="s">
        <v>54</v>
      </c>
      <c r="E44" s="3">
        <v>10</v>
      </c>
      <c r="F44" s="5"/>
      <c r="G44" s="31" t="str">
        <f t="shared" si="1"/>
        <v/>
      </c>
      <c r="H44" s="31" t="str">
        <f t="shared" si="2"/>
        <v xml:space="preserve">,
</v>
      </c>
      <c r="I44" s="10" t="str">
        <f t="shared" si="3"/>
        <v xml:space="preserve">                "sp": "&lt;effectivedate YYYY-MM-DDT20:00:00+00:00&gt;",</v>
      </c>
      <c r="J44" t="str">
        <f t="shared" ca="1" si="4"/>
        <v xml:space="preserve">                "v": "0.100",</v>
      </c>
      <c r="K44" t="str">
        <f t="shared" si="5"/>
        <v xml:space="preserve">                "q": "E9",</v>
      </c>
      <c r="L44" t="str">
        <f t="shared" si="6"/>
        <v xml:space="preserve">                "e": "10",</v>
      </c>
      <c r="M44" t="str">
        <f t="shared" si="7"/>
        <v xml:space="preserve">                "arc": null</v>
      </c>
      <c r="N44" s="11" t="str">
        <f t="shared" ca="1" si="8"/>
        <v xml:space="preserve">              {
                "sp": "&lt;effectivedate YYYY-MM-DDT20:00:00+00:00&gt;",
                "v": "0.100",
                "q": "E9",
                "e": "10",
                "arc": null
              },
</v>
      </c>
      <c r="P44" s="11" t="str">
        <f t="shared" ca="1" si="9"/>
        <v xml:space="preserve">                "sp": "&lt;effectivedate YYYY-MM-DDT20:00:00+00:00&gt;",              {
                "q": "E9",
                "e": "10",
                "arc": null
              {
                "sp": "&lt;effectivedate YYYY-MM-DDT20:00:00+00:00&gt;",
                "v": "0.100",
                "q": "E9",
                "e": "10",
                "arc": null
              },
              }                "v": "0.100",</v>
      </c>
    </row>
    <row r="45" spans="1:16" x14ac:dyDescent="0.25">
      <c r="A45" t="s">
        <v>432</v>
      </c>
      <c r="B45" cm="1">
        <f t="array" aca="1" ref="B45" ca="1">INDIRECT("'[LoadShape.xlsx]" &amp; 'Load Shape Criteria'!$H$4 &amp; " 22'!$L44")</f>
        <v>0.1</v>
      </c>
      <c r="C45" s="3">
        <f t="shared" ca="1" si="0"/>
        <v>0.1</v>
      </c>
      <c r="D45" s="3" t="s">
        <v>54</v>
      </c>
      <c r="E45" s="3">
        <v>10</v>
      </c>
      <c r="F45" s="5"/>
      <c r="G45" s="31" t="str">
        <f t="shared" si="1"/>
        <v/>
      </c>
      <c r="H45" s="31" t="str">
        <f t="shared" si="2"/>
        <v xml:space="preserve">,
</v>
      </c>
      <c r="I45" s="10" t="str">
        <f t="shared" si="3"/>
        <v xml:space="preserve">                "sp": "&lt;effectivedate YYYY-MM-DDT20:30:00+00:00&gt;",</v>
      </c>
      <c r="J45" t="str">
        <f t="shared" ca="1" si="4"/>
        <v xml:space="preserve">                "v": "0.100",</v>
      </c>
      <c r="K45" t="str">
        <f t="shared" si="5"/>
        <v xml:space="preserve">                "q": "E9",</v>
      </c>
      <c r="L45" t="str">
        <f t="shared" si="6"/>
        <v xml:space="preserve">                "e": "10",</v>
      </c>
      <c r="M45" t="str">
        <f t="shared" si="7"/>
        <v xml:space="preserve">                "arc": null</v>
      </c>
      <c r="N45" s="11" t="str">
        <f t="shared" ca="1" si="8"/>
        <v xml:space="preserve">              {
                "sp": "&lt;effectivedate YYYY-MM-DDT20:30:00+00:00&gt;",
                "v": "0.100",
                "q": "E9",
                "e": "10",
                "arc": null
              },
</v>
      </c>
      <c r="P45" s="11" t="str">
        <f t="shared" ca="1" si="9"/>
        <v xml:space="preserve">                "sp": "&lt;effectivedate YYYY-MM-DDT20:30:00+00:00&gt;",              {
                "q": "E9",
                "e": "10",
                "arc": null
              {
                "sp": "&lt;effectivedate YYYY-MM-DDT20:30:00+00:00&gt;",
                "v": "0.100",
                "q": "E9",
                "e": "10",
                "arc": null
              },
              }                "v": "0.100",</v>
      </c>
    </row>
    <row r="46" spans="1:16" x14ac:dyDescent="0.25">
      <c r="A46" t="s">
        <v>433</v>
      </c>
      <c r="B46" cm="1">
        <f t="array" aca="1" ref="B46" ca="1">INDIRECT("'[LoadShape.xlsx]" &amp; 'Load Shape Criteria'!$H$4 &amp; " 22'!$L45")</f>
        <v>0.1</v>
      </c>
      <c r="C46" s="3">
        <f t="shared" ca="1" si="0"/>
        <v>0.1</v>
      </c>
      <c r="D46" s="3" t="s">
        <v>54</v>
      </c>
      <c r="E46" s="3">
        <v>10</v>
      </c>
      <c r="F46" s="5"/>
      <c r="G46" s="31" t="str">
        <f t="shared" si="1"/>
        <v/>
      </c>
      <c r="H46" s="31" t="str">
        <f t="shared" si="2"/>
        <v xml:space="preserve">,
</v>
      </c>
      <c r="I46" s="10" t="str">
        <f t="shared" si="3"/>
        <v xml:space="preserve">                "sp": "&lt;effectivedate YYYY-MM-DDT21:00:00+00:00&gt;",</v>
      </c>
      <c r="J46" t="str">
        <f t="shared" ca="1" si="4"/>
        <v xml:space="preserve">                "v": "0.100",</v>
      </c>
      <c r="K46" t="str">
        <f t="shared" si="5"/>
        <v xml:space="preserve">                "q": "E9",</v>
      </c>
      <c r="L46" t="str">
        <f t="shared" si="6"/>
        <v xml:space="preserve">                "e": "10",</v>
      </c>
      <c r="M46" t="str">
        <f t="shared" si="7"/>
        <v xml:space="preserve">                "arc": null</v>
      </c>
      <c r="N46" s="11" t="str">
        <f t="shared" ca="1" si="8"/>
        <v xml:space="preserve">              {
                "sp": "&lt;effectivedate YYYY-MM-DDT21:00:00+00:00&gt;",
                "v": "0.100",
                "q": "E9",
                "e": "10",
                "arc": null
              },
</v>
      </c>
      <c r="P46" s="11" t="str">
        <f t="shared" ca="1" si="9"/>
        <v xml:space="preserve">                "sp": "&lt;effectivedate YYYY-MM-DDT21:00:00+00:00&gt;",              {
                "q": "E9",
                "e": "10",
                "arc": null
              {
                "sp": "&lt;effectivedate YYYY-MM-DDT21:00:00+00:00&gt;",
                "v": "0.100",
                "q": "E9",
                "e": "10",
                "arc": null
              },
              }                "v": "0.100",</v>
      </c>
    </row>
    <row r="47" spans="1:16" x14ac:dyDescent="0.25">
      <c r="A47" t="s">
        <v>434</v>
      </c>
      <c r="B47" cm="1">
        <f t="array" aca="1" ref="B47" ca="1">INDIRECT("'[LoadShape.xlsx]" &amp; 'Load Shape Criteria'!$H$4 &amp; " 22'!$L46")</f>
        <v>0.1</v>
      </c>
      <c r="C47" s="3">
        <f t="shared" ca="1" si="0"/>
        <v>0.1</v>
      </c>
      <c r="D47" s="3" t="s">
        <v>54</v>
      </c>
      <c r="E47" s="3">
        <v>10</v>
      </c>
      <c r="F47" s="5"/>
      <c r="G47" s="31" t="str">
        <f t="shared" si="1"/>
        <v/>
      </c>
      <c r="H47" s="31" t="str">
        <f t="shared" si="2"/>
        <v xml:space="preserve">,
</v>
      </c>
      <c r="I47" s="10" t="str">
        <f t="shared" si="3"/>
        <v xml:space="preserve">                "sp": "&lt;effectivedate YYYY-MM-DDT21:30:00+00:00&gt;",</v>
      </c>
      <c r="J47" t="str">
        <f t="shared" ca="1" si="4"/>
        <v xml:space="preserve">                "v": "0.100",</v>
      </c>
      <c r="K47" t="str">
        <f t="shared" si="5"/>
        <v xml:space="preserve">                "q": "E9",</v>
      </c>
      <c r="L47" t="str">
        <f t="shared" si="6"/>
        <v xml:space="preserve">                "e": "10",</v>
      </c>
      <c r="M47" t="str">
        <f t="shared" si="7"/>
        <v xml:space="preserve">                "arc": null</v>
      </c>
      <c r="N47" s="11" t="str">
        <f t="shared" ca="1" si="8"/>
        <v xml:space="preserve">              {
                "sp": "&lt;effectivedate YYYY-MM-DDT21:30:00+00:00&gt;",
                "v": "0.100",
                "q": "E9",
                "e": "10",
                "arc": null
              },
</v>
      </c>
      <c r="P47" s="11" t="str">
        <f t="shared" ca="1" si="9"/>
        <v xml:space="preserve">                "sp": "&lt;effectivedate YYYY-MM-DDT21:30:00+00:00&gt;",              {
                "q": "E9",
                "e": "10",
                "arc": null
              {
                "sp": "&lt;effectivedate YYYY-MM-DDT21:30:00+00:00&gt;",
                "v": "0.100",
                "q": "E9",
                "e": "10",
                "arc": null
              },
              }                "v": "0.100",</v>
      </c>
    </row>
    <row r="48" spans="1:16" x14ac:dyDescent="0.25">
      <c r="A48" t="s">
        <v>435</v>
      </c>
      <c r="B48" cm="1">
        <f t="array" aca="1" ref="B48" ca="1">INDIRECT("'[LoadShape.xlsx]" &amp; 'Load Shape Criteria'!$H$4 &amp; " 22'!$L47")</f>
        <v>0.1</v>
      </c>
      <c r="C48" s="3">
        <f t="shared" ca="1" si="0"/>
        <v>0.1</v>
      </c>
      <c r="D48" s="3" t="s">
        <v>54</v>
      </c>
      <c r="E48" s="3">
        <v>10</v>
      </c>
      <c r="F48" s="5"/>
      <c r="G48" s="31" t="str">
        <f t="shared" si="1"/>
        <v/>
      </c>
      <c r="H48" s="31" t="str">
        <f t="shared" si="2"/>
        <v xml:space="preserve">,
</v>
      </c>
      <c r="I48" s="10" t="str">
        <f t="shared" si="3"/>
        <v xml:space="preserve">                "sp": "&lt;effectivedate YYYY-MM-DDT22:00:00+00:00&gt;",</v>
      </c>
      <c r="J48" t="str">
        <f t="shared" ca="1" si="4"/>
        <v xml:space="preserve">                "v": "0.100",</v>
      </c>
      <c r="K48" t="str">
        <f t="shared" si="5"/>
        <v xml:space="preserve">                "q": "E9",</v>
      </c>
      <c r="L48" t="str">
        <f t="shared" si="6"/>
        <v xml:space="preserve">                "e": "10",</v>
      </c>
      <c r="M48" t="str">
        <f t="shared" si="7"/>
        <v xml:space="preserve">                "arc": null</v>
      </c>
      <c r="N48" s="11" t="str">
        <f t="shared" ca="1" si="8"/>
        <v xml:space="preserve">              {
                "sp": "&lt;effectivedate YYYY-MM-DDT22:00:00+00:00&gt;",
                "v": "0.100",
                "q": "E9",
                "e": "10",
                "arc": null
              },
</v>
      </c>
      <c r="P48" s="11" t="str">
        <f t="shared" ca="1" si="9"/>
        <v xml:space="preserve">                "sp": "&lt;effectivedate YYYY-MM-DDT22:00:00+00:00&gt;",              {
                "q": "E9",
                "e": "10",
                "arc": null
              {
                "sp": "&lt;effectivedate YYYY-MM-DDT22:00:00+00:00&gt;",
                "v": "0.100",
                "q": "E9",
                "e": "10",
                "arc": null
              },
              }                "v": "0.100",</v>
      </c>
    </row>
    <row r="49" spans="1:16" x14ac:dyDescent="0.25">
      <c r="A49" t="s">
        <v>436</v>
      </c>
      <c r="B49" cm="1">
        <f t="array" aca="1" ref="B49" ca="1">INDIRECT("'[LoadShape.xlsx]" &amp; 'Load Shape Criteria'!$H$4 &amp; " 22'!$L48")</f>
        <v>0.1</v>
      </c>
      <c r="C49" s="3">
        <f t="shared" ca="1" si="0"/>
        <v>0.1</v>
      </c>
      <c r="D49" s="3" t="s">
        <v>54</v>
      </c>
      <c r="E49" s="3">
        <v>10</v>
      </c>
      <c r="F49" s="5"/>
      <c r="G49" s="31" t="str">
        <f t="shared" si="1"/>
        <v/>
      </c>
      <c r="H49" s="31" t="str">
        <f t="shared" si="2"/>
        <v xml:space="preserve">,
</v>
      </c>
      <c r="I49" s="10" t="str">
        <f t="shared" si="3"/>
        <v xml:space="preserve">                "sp": "&lt;effectivedate YYYY-MM-DDT22:30:00+00:00&gt;",</v>
      </c>
      <c r="J49" t="str">
        <f t="shared" ca="1" si="4"/>
        <v xml:space="preserve">                "v": "0.100",</v>
      </c>
      <c r="K49" t="str">
        <f t="shared" si="5"/>
        <v xml:space="preserve">                "q": "E9",</v>
      </c>
      <c r="L49" t="str">
        <f t="shared" si="6"/>
        <v xml:space="preserve">                "e": "10",</v>
      </c>
      <c r="M49" t="str">
        <f t="shared" si="7"/>
        <v xml:space="preserve">                "arc": null</v>
      </c>
      <c r="N49" s="11" t="str">
        <f t="shared" ca="1" si="8"/>
        <v xml:space="preserve">              {
                "sp": "&lt;effectivedate YYYY-MM-DDT22:30:00+00:00&gt;",
                "v": "0.100",
                "q": "E9",
                "e": "10",
                "arc": null
              },
</v>
      </c>
      <c r="P49" s="11" t="str">
        <f t="shared" ca="1" si="9"/>
        <v xml:space="preserve">                "sp": "&lt;effectivedate YYYY-MM-DDT22:30:00+00:00&gt;",              {
                "q": "E9",
                "e": "10",
                "arc": null
              {
                "sp": "&lt;effectivedate YYYY-MM-DDT22:30:00+00:00&gt;",
                "v": "0.100",
                "q": "E9",
                "e": "10",
                "arc": null
              },
              }                "v": "0.100",</v>
      </c>
    </row>
    <row r="50" spans="1:16" x14ac:dyDescent="0.25">
      <c r="A50" t="s">
        <v>437</v>
      </c>
      <c r="B50" cm="1">
        <f t="array" aca="1" ref="B50" ca="1">INDIRECT("'[LoadShape.xlsx]" &amp; 'Load Shape Criteria'!$H$4 &amp; " 22'!$L49")</f>
        <v>0.1</v>
      </c>
      <c r="C50" s="3">
        <f t="shared" ca="1" si="0"/>
        <v>0.1</v>
      </c>
      <c r="D50" s="3" t="s">
        <v>54</v>
      </c>
      <c r="E50" s="3">
        <v>10</v>
      </c>
      <c r="F50" s="5"/>
      <c r="G50" s="31" t="str">
        <f t="shared" si="1"/>
        <v/>
      </c>
      <c r="H50" s="31" t="str">
        <f t="shared" si="2"/>
        <v xml:space="preserve">,
</v>
      </c>
      <c r="I50" s="10" t="str">
        <f t="shared" si="3"/>
        <v xml:space="preserve">                "sp": "&lt;effectivedate YYYY-MM-DDT23:00:00+00:00&gt;",</v>
      </c>
      <c r="J50" t="str">
        <f t="shared" ca="1" si="4"/>
        <v xml:space="preserve">                "v": "0.100",</v>
      </c>
      <c r="K50" t="str">
        <f t="shared" si="5"/>
        <v xml:space="preserve">                "q": "E9",</v>
      </c>
      <c r="L50" t="str">
        <f t="shared" si="6"/>
        <v xml:space="preserve">                "e": "10",</v>
      </c>
      <c r="M50" t="str">
        <f t="shared" si="7"/>
        <v xml:space="preserve">                "arc": null</v>
      </c>
      <c r="N50" s="11" t="str">
        <f t="shared" ca="1" si="8"/>
        <v xml:space="preserve">              {
                "sp": "&lt;effectivedate YYYY-MM-DDT23:00:00+00:00&gt;",
                "v": "0.100",
                "q": "E9",
                "e": "10",
                "arc": null
              },
</v>
      </c>
      <c r="P50" s="11" t="str">
        <f t="shared" ca="1" si="9"/>
        <v xml:space="preserve">                "sp": "&lt;effectivedate YYYY-MM-DDT23:00:00+00:00&gt;",              {
                "q": "E9",
                "e": "10",
                "arc": null
              {
                "sp": "&lt;effectivedate YYYY-MM-DDT23:00:00+00:00&gt;",
                "v": "0.100",
                "q": "E9",
                "e": "10",
                "arc": null
              },
              }                "v": "0.100",</v>
      </c>
    </row>
    <row r="51" spans="1:16" x14ac:dyDescent="0.25">
      <c r="A51" t="s">
        <v>438</v>
      </c>
      <c r="B51" cm="1">
        <f t="array" aca="1" ref="B51" ca="1">INDIRECT("'[LoadShape.xlsx]" &amp; 'Load Shape Criteria'!$H$4 &amp; " 22'!$L50")</f>
        <v>0.1</v>
      </c>
      <c r="C51" s="3">
        <f t="shared" ca="1" si="0"/>
        <v>0.1</v>
      </c>
      <c r="D51" s="3" t="s">
        <v>54</v>
      </c>
      <c r="E51" s="3">
        <v>10</v>
      </c>
      <c r="F51" s="5"/>
      <c r="G51" s="31" t="str">
        <f t="shared" si="1"/>
        <v/>
      </c>
      <c r="H51" s="31" t="str">
        <f t="shared" si="2"/>
        <v xml:space="preserve">,
</v>
      </c>
      <c r="I51" s="10" t="str">
        <f t="shared" si="3"/>
        <v xml:space="preserve">                "sp": "&lt;effectivedate YYYY-MM-DDT23:30:00+00:00&gt;",</v>
      </c>
      <c r="J51" t="str">
        <f t="shared" ca="1" si="4"/>
        <v xml:space="preserve">                "v": "0.100",</v>
      </c>
      <c r="K51" t="str">
        <f t="shared" si="5"/>
        <v xml:space="preserve">                "q": "E9",</v>
      </c>
      <c r="L51" t="str">
        <f t="shared" si="6"/>
        <v xml:space="preserve">                "e": "10",</v>
      </c>
      <c r="M51" t="str">
        <f t="shared" si="7"/>
        <v xml:space="preserve">                "arc": null</v>
      </c>
      <c r="N51" s="11" t="str">
        <f t="shared" ca="1" si="8"/>
        <v xml:space="preserve">              {
                "sp": "&lt;effectivedate YYYY-MM-DDT23:30:00+00:00&gt;",
                "v": "0.100",
                "q": "E9",
                "e": "10",
                "arc": null
              },
</v>
      </c>
      <c r="P51" s="11" t="str">
        <f t="shared" ca="1" si="9"/>
        <v xml:space="preserve">                "sp": "&lt;effectivedate YYYY-MM-DDT23:30:00+00:00&gt;",              {
                "q": "E9",
                "e": "10",
                "arc": null
              {
                "sp": "&lt;effectivedate YYYY-MM-DDT23:30:00+00:00&gt;",
                "v": "0.100",
                "q": "E9",
                "e": "10",
                "arc": null
              },
              }                "v": "0.100",</v>
      </c>
    </row>
    <row r="52" spans="1:16" x14ac:dyDescent="0.25">
      <c r="A52" t="s">
        <v>391</v>
      </c>
      <c r="B52" cm="1">
        <f t="array" aca="1" ref="B52" ca="1">INDIRECT("'[LoadShape.xlsx]" &amp; 'Load Shape Criteria'!$H$4 &amp; " 22'!$L51")</f>
        <v>0.1</v>
      </c>
      <c r="C52" s="3">
        <f t="shared" ca="1" si="0"/>
        <v>0.1</v>
      </c>
      <c r="D52" s="3" t="s">
        <v>54</v>
      </c>
      <c r="E52" s="3">
        <v>10</v>
      </c>
      <c r="F52" s="5"/>
      <c r="G52" s="31" t="str">
        <f t="shared" si="1"/>
        <v/>
      </c>
      <c r="H52" s="31" t="str">
        <f t="shared" si="2"/>
        <v xml:space="preserve">
           ]
          }</v>
      </c>
      <c r="I52" s="10" t="str">
        <f t="shared" si="3"/>
        <v xml:space="preserve">                "sp": "&lt;effectivedate +1cd YYYY-MM-DDT00:00:00+00:00&gt;",</v>
      </c>
      <c r="J52" t="str">
        <f t="shared" ca="1" si="4"/>
        <v xml:space="preserve">                "v": "0.100",</v>
      </c>
      <c r="K52" t="str">
        <f t="shared" si="5"/>
        <v xml:space="preserve">                "q": "E9",</v>
      </c>
      <c r="L52" t="str">
        <f t="shared" si="6"/>
        <v xml:space="preserve">                "e": "10",</v>
      </c>
      <c r="M52" t="str">
        <f t="shared" si="7"/>
        <v xml:space="preserve">                "arc": null</v>
      </c>
      <c r="N52" s="11" t="str">
        <f t="shared" ca="1" si="8"/>
        <v xml:space="preserve">              {
                "sp": "&lt;effectivedate +1cd YYYY-MM-DDT00:00:00+00:00&gt;",
                "v": "0.100",
                "q": "E9",
                "e": "10",
                "arc": null
              }
           ]
          }</v>
      </c>
      <c r="P52" s="11" t="str">
        <f t="shared" ca="1" si="9"/>
        <v xml:space="preserve">                "sp": "&lt;effectivedate +1cd YYYY-MM-DDT00:00:00+00:00&gt;",              {
                "q": "E9",
                "e": "10",
                "arc": null
              {
                "sp": "&lt;effectivedate +1cd YYYY-MM-DDT00:00:00+00:00&gt;",
                "v": "0.100",
                "q": "E9",
                "e": "10",
                "arc": null
              }
           ]
          }
              }                "v": "0.100",</v>
      </c>
    </row>
    <row r="53" spans="1:16" x14ac:dyDescent="0.25">
      <c r="C53" s="3"/>
      <c r="D53" s="3"/>
      <c r="F53" s="5"/>
      <c r="G53" s="31"/>
      <c r="H53" s="31"/>
      <c r="P53" s="11" t="str">
        <f t="shared" si="9"/>
        <v xml:space="preserve">              {
              }</v>
      </c>
    </row>
    <row r="54" spans="1:16" x14ac:dyDescent="0.25">
      <c r="C54" s="3"/>
      <c r="D54" s="3"/>
      <c r="F54" s="5"/>
      <c r="G54" s="31"/>
      <c r="H54" s="31"/>
      <c r="P54" s="11" t="str">
        <f t="shared" si="9"/>
        <v xml:space="preserve">              {
              }</v>
      </c>
    </row>
    <row r="55" spans="1:16" x14ac:dyDescent="0.25">
      <c r="C55" s="3"/>
      <c r="D55" s="3"/>
      <c r="F55" s="5"/>
      <c r="G55" s="31"/>
      <c r="H55" s="31"/>
      <c r="P55" s="11" t="str">
        <f t="shared" si="9"/>
        <v xml:space="preserve">              {
              }</v>
      </c>
    </row>
    <row r="56" spans="1:16" x14ac:dyDescent="0.25">
      <c r="C56" s="3"/>
      <c r="D56" s="3"/>
      <c r="F56" s="5"/>
      <c r="G56" s="31"/>
      <c r="H56" s="31"/>
      <c r="P56" s="11" t="str">
        <f t="shared" si="9"/>
        <v xml:space="preserve">              {
              }</v>
      </c>
    </row>
    <row r="57" spans="1:16" x14ac:dyDescent="0.25">
      <c r="C57" s="3"/>
      <c r="D57" s="3"/>
      <c r="F57" s="5"/>
      <c r="G57" s="31"/>
      <c r="H57" s="31"/>
      <c r="P57" s="11" t="str">
        <f t="shared" si="9"/>
        <v xml:space="preserve">              {
              }</v>
      </c>
    </row>
    <row r="58" spans="1:16" x14ac:dyDescent="0.25">
      <c r="C58" s="3"/>
      <c r="D58" s="3"/>
      <c r="F58" s="5"/>
      <c r="G58" s="31"/>
      <c r="H58" s="31"/>
      <c r="P58" s="11" t="str">
        <f t="shared" si="9"/>
        <v xml:space="preserve">              {
              }</v>
      </c>
    </row>
    <row r="59" spans="1:16" x14ac:dyDescent="0.25">
      <c r="C59" s="3"/>
      <c r="D59" s="3"/>
      <c r="F59" s="5"/>
      <c r="G59" s="31"/>
      <c r="H59" s="31"/>
      <c r="P59" s="11" t="str">
        <f t="shared" si="9"/>
        <v xml:space="preserve">              {
              }</v>
      </c>
    </row>
    <row r="60" spans="1:16" x14ac:dyDescent="0.25">
      <c r="C60" s="3"/>
      <c r="D60" s="3"/>
      <c r="F60" s="5"/>
      <c r="G60" s="31"/>
      <c r="H60" s="31"/>
      <c r="P60" s="11" t="str">
        <f t="shared" si="9"/>
        <v xml:space="preserve">              {
              }</v>
      </c>
    </row>
    <row r="61" spans="1:16" x14ac:dyDescent="0.25">
      <c r="C61" s="3"/>
      <c r="D61" s="3"/>
      <c r="F61" s="5"/>
      <c r="G61" s="31"/>
      <c r="H61" s="31"/>
      <c r="P61" s="11" t="str">
        <f t="shared" si="9"/>
        <v xml:space="preserve">              {
              }</v>
      </c>
    </row>
    <row r="62" spans="1:16" x14ac:dyDescent="0.25">
      <c r="C62" s="3"/>
      <c r="D62" s="3"/>
      <c r="F62" s="5"/>
      <c r="G62" s="31"/>
      <c r="H62" s="31"/>
      <c r="P62" s="11" t="str">
        <f t="shared" si="9"/>
        <v xml:space="preserve">              {
              }</v>
      </c>
    </row>
    <row r="63" spans="1:16" x14ac:dyDescent="0.25">
      <c r="C63" s="3"/>
      <c r="D63" s="3"/>
      <c r="F63" s="5"/>
      <c r="G63" s="31"/>
      <c r="H63" s="31"/>
      <c r="P63" s="11" t="str">
        <f t="shared" si="9"/>
        <v xml:space="preserve">              {
              }</v>
      </c>
    </row>
    <row r="64" spans="1:16" x14ac:dyDescent="0.25">
      <c r="C64" s="3"/>
      <c r="D64" s="3"/>
      <c r="F64" s="5"/>
      <c r="G64" s="31"/>
      <c r="H64" s="31"/>
      <c r="P64" s="11" t="str">
        <f t="shared" si="9"/>
        <v xml:space="preserve">              {
              }</v>
      </c>
    </row>
    <row r="65" spans="3:16" x14ac:dyDescent="0.25">
      <c r="C65" s="3"/>
      <c r="D65" s="3"/>
      <c r="F65" s="5"/>
      <c r="G65" s="31"/>
      <c r="H65" s="31"/>
      <c r="P65" s="11" t="str">
        <f t="shared" si="9"/>
        <v xml:space="preserve">              {
              }</v>
      </c>
    </row>
    <row r="66" spans="3:16" x14ac:dyDescent="0.25">
      <c r="C66" s="3"/>
      <c r="D66" s="3"/>
      <c r="F66" s="5"/>
      <c r="G66" s="31"/>
      <c r="H66" s="31"/>
      <c r="P66" s="11" t="str">
        <f t="shared" si="9"/>
        <v xml:space="preserve">              {
              }</v>
      </c>
    </row>
    <row r="67" spans="3:16" x14ac:dyDescent="0.25">
      <c r="C67" s="3"/>
      <c r="D67" s="3"/>
      <c r="F67" s="5"/>
      <c r="G67" s="31"/>
      <c r="H67" s="31"/>
      <c r="P67" s="11" t="str">
        <f t="shared" si="9"/>
        <v xml:space="preserve">              {
              }</v>
      </c>
    </row>
    <row r="68" spans="3:16" x14ac:dyDescent="0.25">
      <c r="C68" s="3"/>
      <c r="D68" s="3"/>
      <c r="F68" s="5"/>
      <c r="G68" s="31"/>
      <c r="H68" s="31"/>
      <c r="P68" s="11" t="str">
        <f t="shared" si="9"/>
        <v xml:space="preserve">              {
              }</v>
      </c>
    </row>
    <row r="69" spans="3:16" x14ac:dyDescent="0.25">
      <c r="C69" s="3"/>
      <c r="D69" s="3"/>
      <c r="F69" s="5"/>
      <c r="G69" s="31"/>
      <c r="H69" s="31"/>
      <c r="P69" s="11" t="str">
        <f t="shared" si="9"/>
        <v xml:space="preserve">              {
              }</v>
      </c>
    </row>
    <row r="70" spans="3:16" x14ac:dyDescent="0.25">
      <c r="C70" s="3"/>
      <c r="D70" s="3"/>
      <c r="F70" s="5"/>
      <c r="G70" s="31"/>
      <c r="H70" s="31"/>
      <c r="P70" s="11" t="str">
        <f t="shared" ref="P70:P133" si="10">I70&amp;"              {
"&amp;K70&amp;"
"&amp;L70&amp;"
"&amp;M70&amp;"
"&amp;N70&amp;"
"&amp;O70&amp;"
              }"&amp;J70</f>
        <v xml:space="preserve">              {
              }</v>
      </c>
    </row>
    <row r="71" spans="3:16" x14ac:dyDescent="0.25">
      <c r="C71" s="3"/>
      <c r="D71" s="3"/>
      <c r="F71" s="5"/>
      <c r="G71" s="31"/>
      <c r="H71" s="31"/>
      <c r="P71" s="11" t="str">
        <f t="shared" si="10"/>
        <v xml:space="preserve">              {
              }</v>
      </c>
    </row>
    <row r="72" spans="3:16" x14ac:dyDescent="0.25">
      <c r="C72" s="3"/>
      <c r="D72" s="3"/>
      <c r="F72" s="5"/>
      <c r="G72" s="31"/>
      <c r="H72" s="31"/>
      <c r="P72" s="11" t="str">
        <f t="shared" si="10"/>
        <v xml:space="preserve">              {
              }</v>
      </c>
    </row>
    <row r="73" spans="3:16" x14ac:dyDescent="0.25">
      <c r="C73" s="3"/>
      <c r="D73" s="3"/>
      <c r="F73" s="5"/>
      <c r="G73" s="31"/>
      <c r="H73" s="31"/>
      <c r="P73" s="11" t="str">
        <f t="shared" si="10"/>
        <v xml:space="preserve">              {
              }</v>
      </c>
    </row>
    <row r="74" spans="3:16" x14ac:dyDescent="0.25">
      <c r="C74" s="3"/>
      <c r="D74" s="3"/>
      <c r="F74" s="5"/>
      <c r="G74" s="31"/>
      <c r="H74" s="31"/>
      <c r="P74" s="11" t="str">
        <f t="shared" si="10"/>
        <v xml:space="preserve">              {
              }</v>
      </c>
    </row>
    <row r="75" spans="3:16" x14ac:dyDescent="0.25">
      <c r="C75" s="3"/>
      <c r="D75" s="3"/>
      <c r="F75" s="5"/>
      <c r="G75" s="31"/>
      <c r="H75" s="31"/>
      <c r="P75" s="11" t="str">
        <f t="shared" si="10"/>
        <v xml:space="preserve">              {
              }</v>
      </c>
    </row>
    <row r="76" spans="3:16" x14ac:dyDescent="0.25">
      <c r="C76" s="3"/>
      <c r="D76" s="3"/>
      <c r="F76" s="5"/>
      <c r="G76" s="31"/>
      <c r="H76" s="31"/>
      <c r="P76" s="11" t="str">
        <f t="shared" si="10"/>
        <v xml:space="preserve">              {
              }</v>
      </c>
    </row>
    <row r="77" spans="3:16" x14ac:dyDescent="0.25">
      <c r="C77" s="3"/>
      <c r="D77" s="3"/>
      <c r="F77" s="5"/>
      <c r="G77" s="31"/>
      <c r="H77" s="31"/>
      <c r="P77" s="11" t="str">
        <f t="shared" si="10"/>
        <v xml:space="preserve">              {
              }</v>
      </c>
    </row>
    <row r="78" spans="3:16" x14ac:dyDescent="0.25">
      <c r="C78" s="3"/>
      <c r="D78" s="3"/>
      <c r="F78" s="5"/>
      <c r="G78" s="31"/>
      <c r="H78" s="31"/>
      <c r="P78" s="11" t="str">
        <f t="shared" si="10"/>
        <v xml:space="preserve">              {
              }</v>
      </c>
    </row>
    <row r="79" spans="3:16" x14ac:dyDescent="0.25">
      <c r="C79" s="3"/>
      <c r="D79" s="3"/>
      <c r="F79" s="5"/>
      <c r="G79" s="31"/>
      <c r="H79" s="31"/>
      <c r="P79" s="11" t="str">
        <f t="shared" si="10"/>
        <v xml:space="preserve">              {
              }</v>
      </c>
    </row>
    <row r="80" spans="3:16" x14ac:dyDescent="0.25">
      <c r="C80" s="3"/>
      <c r="D80" s="3"/>
      <c r="F80" s="5"/>
      <c r="G80" s="31"/>
      <c r="H80" s="31"/>
      <c r="P80" s="11" t="str">
        <f t="shared" si="10"/>
        <v xml:space="preserve">              {
              }</v>
      </c>
    </row>
    <row r="81" spans="3:16" x14ac:dyDescent="0.25">
      <c r="C81" s="3"/>
      <c r="D81" s="3"/>
      <c r="F81" s="5"/>
      <c r="G81" s="31"/>
      <c r="H81" s="31"/>
      <c r="P81" s="11" t="str">
        <f t="shared" si="10"/>
        <v xml:space="preserve">              {
              }</v>
      </c>
    </row>
    <row r="82" spans="3:16" x14ac:dyDescent="0.25">
      <c r="C82" s="3"/>
      <c r="D82" s="3"/>
      <c r="F82" s="5"/>
      <c r="G82" s="31"/>
      <c r="H82" s="31"/>
      <c r="P82" s="11" t="str">
        <f t="shared" si="10"/>
        <v xml:space="preserve">              {
              }</v>
      </c>
    </row>
    <row r="83" spans="3:16" x14ac:dyDescent="0.25">
      <c r="C83" s="3"/>
      <c r="D83" s="3"/>
      <c r="F83" s="5"/>
      <c r="G83" s="31"/>
      <c r="H83" s="31"/>
      <c r="P83" s="11" t="str">
        <f t="shared" si="10"/>
        <v xml:space="preserve">              {
              }</v>
      </c>
    </row>
    <row r="84" spans="3:16" x14ac:dyDescent="0.25">
      <c r="C84" s="3"/>
      <c r="D84" s="3"/>
      <c r="F84" s="5"/>
      <c r="G84" s="31"/>
      <c r="H84" s="31"/>
      <c r="P84" s="11" t="str">
        <f t="shared" si="10"/>
        <v xml:space="preserve">              {
              }</v>
      </c>
    </row>
    <row r="85" spans="3:16" x14ac:dyDescent="0.25">
      <c r="C85" s="3"/>
      <c r="D85" s="3"/>
      <c r="F85" s="5"/>
      <c r="G85" s="31"/>
      <c r="H85" s="31"/>
      <c r="P85" s="11" t="str">
        <f t="shared" si="10"/>
        <v xml:space="preserve">              {
              }</v>
      </c>
    </row>
    <row r="86" spans="3:16" x14ac:dyDescent="0.25">
      <c r="C86" s="3"/>
      <c r="D86" s="3"/>
      <c r="F86" s="5"/>
      <c r="G86" s="31"/>
      <c r="H86" s="31"/>
      <c r="P86" s="11" t="str">
        <f t="shared" si="10"/>
        <v xml:space="preserve">              {
              }</v>
      </c>
    </row>
    <row r="87" spans="3:16" x14ac:dyDescent="0.25">
      <c r="C87" s="3"/>
      <c r="D87" s="3"/>
      <c r="F87" s="5"/>
      <c r="G87" s="31"/>
      <c r="H87" s="31"/>
      <c r="P87" s="11" t="str">
        <f t="shared" si="10"/>
        <v xml:space="preserve">              {
              }</v>
      </c>
    </row>
    <row r="88" spans="3:16" x14ac:dyDescent="0.25">
      <c r="C88" s="3"/>
      <c r="D88" s="3"/>
      <c r="F88" s="5"/>
      <c r="G88" s="31"/>
      <c r="H88" s="31"/>
      <c r="P88" s="11" t="str">
        <f t="shared" si="10"/>
        <v xml:space="preserve">              {
              }</v>
      </c>
    </row>
    <row r="89" spans="3:16" x14ac:dyDescent="0.25">
      <c r="C89" s="3"/>
      <c r="D89" s="3"/>
      <c r="F89" s="5"/>
      <c r="G89" s="31"/>
      <c r="H89" s="31"/>
      <c r="P89" s="11" t="str">
        <f t="shared" si="10"/>
        <v xml:space="preserve">              {
              }</v>
      </c>
    </row>
    <row r="90" spans="3:16" x14ac:dyDescent="0.25">
      <c r="C90" s="3"/>
      <c r="D90" s="3"/>
      <c r="F90" s="5"/>
      <c r="G90" s="31"/>
      <c r="H90" s="31"/>
      <c r="P90" s="11" t="str">
        <f t="shared" si="10"/>
        <v xml:space="preserve">              {
              }</v>
      </c>
    </row>
    <row r="91" spans="3:16" x14ac:dyDescent="0.25">
      <c r="C91" s="3"/>
      <c r="D91" s="3"/>
      <c r="F91" s="5"/>
      <c r="G91" s="31"/>
      <c r="H91" s="31"/>
      <c r="P91" s="11" t="str">
        <f t="shared" si="10"/>
        <v xml:space="preserve">              {
              }</v>
      </c>
    </row>
    <row r="92" spans="3:16" x14ac:dyDescent="0.25">
      <c r="C92" s="3"/>
      <c r="D92" s="3"/>
      <c r="F92" s="5"/>
      <c r="G92" s="31"/>
      <c r="H92" s="31"/>
      <c r="P92" s="11" t="str">
        <f t="shared" si="10"/>
        <v xml:space="preserve">              {
              }</v>
      </c>
    </row>
    <row r="93" spans="3:16" x14ac:dyDescent="0.25">
      <c r="C93" s="3"/>
      <c r="D93" s="3"/>
      <c r="F93" s="5"/>
      <c r="G93" s="31"/>
      <c r="H93" s="31"/>
      <c r="P93" s="11" t="str">
        <f t="shared" si="10"/>
        <v xml:space="preserve">              {
              }</v>
      </c>
    </row>
    <row r="94" spans="3:16" x14ac:dyDescent="0.25">
      <c r="C94" s="3"/>
      <c r="D94" s="3"/>
      <c r="F94" s="5"/>
      <c r="G94" s="31"/>
      <c r="H94" s="31"/>
      <c r="P94" s="11" t="str">
        <f t="shared" si="10"/>
        <v xml:space="preserve">              {
              }</v>
      </c>
    </row>
    <row r="95" spans="3:16" x14ac:dyDescent="0.25">
      <c r="C95" s="3"/>
      <c r="D95" s="3"/>
      <c r="F95" s="5"/>
      <c r="G95" s="31"/>
      <c r="H95" s="31"/>
      <c r="P95" s="11" t="str">
        <f t="shared" si="10"/>
        <v xml:space="preserve">              {
              }</v>
      </c>
    </row>
    <row r="96" spans="3:16" x14ac:dyDescent="0.25">
      <c r="C96" s="3"/>
      <c r="D96" s="3"/>
      <c r="F96" s="5"/>
      <c r="G96" s="31"/>
      <c r="H96" s="31"/>
      <c r="P96" s="11" t="str">
        <f t="shared" si="10"/>
        <v xml:space="preserve">              {
              }</v>
      </c>
    </row>
    <row r="97" spans="3:16" x14ac:dyDescent="0.25">
      <c r="C97" s="3"/>
      <c r="D97" s="3"/>
      <c r="F97" s="5"/>
      <c r="G97" s="31"/>
      <c r="H97" s="31"/>
      <c r="P97" s="11" t="str">
        <f t="shared" si="10"/>
        <v xml:space="preserve">              {
              }</v>
      </c>
    </row>
    <row r="98" spans="3:16" x14ac:dyDescent="0.25">
      <c r="C98" s="3"/>
      <c r="D98" s="3"/>
      <c r="F98" s="5"/>
      <c r="G98" s="31"/>
      <c r="H98" s="31"/>
      <c r="P98" s="11" t="str">
        <f t="shared" si="10"/>
        <v xml:space="preserve">              {
              }</v>
      </c>
    </row>
    <row r="99" spans="3:16" x14ac:dyDescent="0.25">
      <c r="C99" s="3"/>
      <c r="D99" s="3"/>
      <c r="F99" s="5"/>
      <c r="G99" s="31"/>
      <c r="H99" s="31"/>
      <c r="P99" s="11" t="str">
        <f t="shared" si="10"/>
        <v xml:space="preserve">              {
              }</v>
      </c>
    </row>
    <row r="100" spans="3:16" x14ac:dyDescent="0.25">
      <c r="C100" s="3"/>
      <c r="D100" s="3"/>
      <c r="F100" s="5"/>
      <c r="G100" s="31"/>
      <c r="H100" s="31"/>
      <c r="P100" s="11" t="str">
        <f t="shared" si="10"/>
        <v xml:space="preserve">              {
              }</v>
      </c>
    </row>
    <row r="101" spans="3:16" x14ac:dyDescent="0.25">
      <c r="C101" s="3"/>
      <c r="D101" s="3"/>
      <c r="F101" s="5"/>
      <c r="G101" s="31"/>
      <c r="H101" s="31"/>
      <c r="P101" s="11" t="str">
        <f t="shared" si="10"/>
        <v xml:space="preserve">              {
              }</v>
      </c>
    </row>
    <row r="102" spans="3:16" x14ac:dyDescent="0.25">
      <c r="C102" s="3"/>
      <c r="D102" s="3"/>
      <c r="F102" s="5"/>
      <c r="G102" s="31"/>
      <c r="H102" s="31"/>
      <c r="P102" s="11" t="str">
        <f t="shared" si="10"/>
        <v xml:space="preserve">              {
              }</v>
      </c>
    </row>
    <row r="103" spans="3:16" x14ac:dyDescent="0.25">
      <c r="C103" s="3"/>
      <c r="D103" s="3"/>
      <c r="F103" s="5"/>
      <c r="G103" s="31"/>
      <c r="H103" s="31"/>
      <c r="P103" s="11" t="str">
        <f t="shared" si="10"/>
        <v xml:space="preserve">              {
              }</v>
      </c>
    </row>
    <row r="104" spans="3:16" x14ac:dyDescent="0.25">
      <c r="C104" s="3"/>
      <c r="D104" s="3"/>
      <c r="F104" s="5"/>
      <c r="G104" s="31"/>
      <c r="H104" s="31"/>
      <c r="P104" s="11" t="str">
        <f t="shared" si="10"/>
        <v xml:space="preserve">              {
              }</v>
      </c>
    </row>
    <row r="105" spans="3:16" x14ac:dyDescent="0.25">
      <c r="C105" s="3"/>
      <c r="D105" s="3"/>
      <c r="F105" s="5"/>
      <c r="G105" s="31"/>
      <c r="H105" s="31"/>
      <c r="P105" s="11" t="str">
        <f t="shared" si="10"/>
        <v xml:space="preserve">              {
              }</v>
      </c>
    </row>
    <row r="106" spans="3:16" x14ac:dyDescent="0.25">
      <c r="C106" s="3"/>
      <c r="D106" s="3"/>
      <c r="F106" s="5"/>
      <c r="G106" s="31"/>
      <c r="H106" s="31"/>
      <c r="P106" s="11" t="str">
        <f t="shared" si="10"/>
        <v xml:space="preserve">              {
              }</v>
      </c>
    </row>
    <row r="107" spans="3:16" x14ac:dyDescent="0.25">
      <c r="C107" s="3"/>
      <c r="D107" s="3"/>
      <c r="F107" s="5"/>
      <c r="G107" s="31"/>
      <c r="H107" s="31"/>
      <c r="P107" s="11" t="str">
        <f t="shared" si="10"/>
        <v xml:space="preserve">              {
              }</v>
      </c>
    </row>
    <row r="108" spans="3:16" x14ac:dyDescent="0.25">
      <c r="C108" s="3"/>
      <c r="D108" s="3"/>
      <c r="F108" s="5"/>
      <c r="G108" s="31"/>
      <c r="H108" s="31"/>
      <c r="P108" s="11" t="str">
        <f t="shared" si="10"/>
        <v xml:space="preserve">              {
              }</v>
      </c>
    </row>
    <row r="109" spans="3:16" x14ac:dyDescent="0.25">
      <c r="C109" s="3"/>
      <c r="D109" s="3"/>
      <c r="F109" s="5"/>
      <c r="G109" s="31"/>
      <c r="H109" s="31"/>
      <c r="P109" s="11" t="str">
        <f t="shared" si="10"/>
        <v xml:space="preserve">              {
              }</v>
      </c>
    </row>
    <row r="110" spans="3:16" x14ac:dyDescent="0.25">
      <c r="C110" s="3"/>
      <c r="D110" s="3"/>
      <c r="F110" s="5"/>
      <c r="G110" s="31"/>
      <c r="H110" s="31"/>
      <c r="P110" s="11" t="str">
        <f t="shared" si="10"/>
        <v xml:space="preserve">              {
              }</v>
      </c>
    </row>
    <row r="111" spans="3:16" x14ac:dyDescent="0.25">
      <c r="C111" s="3"/>
      <c r="D111" s="3"/>
      <c r="F111" s="5"/>
      <c r="G111" s="31"/>
      <c r="H111" s="31"/>
      <c r="P111" s="11" t="str">
        <f t="shared" si="10"/>
        <v xml:space="preserve">              {
              }</v>
      </c>
    </row>
    <row r="112" spans="3:16" x14ac:dyDescent="0.25">
      <c r="C112" s="3"/>
      <c r="D112" s="3"/>
      <c r="F112" s="5"/>
      <c r="G112" s="31"/>
      <c r="H112" s="31"/>
      <c r="P112" s="11" t="str">
        <f t="shared" si="10"/>
        <v xml:space="preserve">              {
              }</v>
      </c>
    </row>
    <row r="113" spans="3:16" x14ac:dyDescent="0.25">
      <c r="C113" s="3"/>
      <c r="D113" s="3"/>
      <c r="F113" s="5"/>
      <c r="G113" s="31"/>
      <c r="H113" s="31"/>
      <c r="P113" s="11" t="str">
        <f t="shared" si="10"/>
        <v xml:space="preserve">              {
              }</v>
      </c>
    </row>
    <row r="114" spans="3:16" x14ac:dyDescent="0.25">
      <c r="C114" s="3"/>
      <c r="D114" s="3"/>
      <c r="F114" s="5"/>
      <c r="G114" s="31"/>
      <c r="H114" s="31"/>
      <c r="P114" s="11" t="str">
        <f t="shared" si="10"/>
        <v xml:space="preserve">              {
              }</v>
      </c>
    </row>
    <row r="115" spans="3:16" x14ac:dyDescent="0.25">
      <c r="C115" s="3"/>
      <c r="D115" s="3"/>
      <c r="F115" s="5"/>
      <c r="G115" s="31"/>
      <c r="H115" s="31"/>
      <c r="P115" s="11" t="str">
        <f t="shared" si="10"/>
        <v xml:space="preserve">              {
              }</v>
      </c>
    </row>
    <row r="116" spans="3:16" x14ac:dyDescent="0.25">
      <c r="C116" s="3"/>
      <c r="D116" s="3"/>
      <c r="F116" s="5"/>
      <c r="G116" s="31"/>
      <c r="H116" s="31"/>
      <c r="P116" s="11" t="str">
        <f t="shared" si="10"/>
        <v xml:space="preserve">              {
              }</v>
      </c>
    </row>
    <row r="117" spans="3:16" x14ac:dyDescent="0.25">
      <c r="C117" s="3"/>
      <c r="D117" s="3"/>
      <c r="F117" s="5"/>
      <c r="G117" s="31"/>
      <c r="H117" s="31"/>
      <c r="P117" s="11" t="str">
        <f t="shared" si="10"/>
        <v xml:space="preserve">              {
              }</v>
      </c>
    </row>
    <row r="118" spans="3:16" x14ac:dyDescent="0.25">
      <c r="C118" s="3"/>
      <c r="D118" s="3"/>
      <c r="F118" s="5"/>
      <c r="G118" s="31"/>
      <c r="H118" s="31"/>
      <c r="P118" s="11" t="str">
        <f t="shared" si="10"/>
        <v xml:space="preserve">              {
              }</v>
      </c>
    </row>
    <row r="119" spans="3:16" x14ac:dyDescent="0.25">
      <c r="C119" s="3"/>
      <c r="D119" s="3"/>
      <c r="F119" s="5"/>
      <c r="G119" s="31"/>
      <c r="H119" s="31"/>
      <c r="P119" s="11" t="str">
        <f t="shared" si="10"/>
        <v xml:space="preserve">              {
              }</v>
      </c>
    </row>
    <row r="120" spans="3:16" x14ac:dyDescent="0.25">
      <c r="C120" s="3"/>
      <c r="D120" s="3"/>
      <c r="F120" s="5"/>
      <c r="G120" s="31"/>
      <c r="H120" s="31"/>
      <c r="P120" s="11" t="str">
        <f t="shared" si="10"/>
        <v xml:space="preserve">              {
              }</v>
      </c>
    </row>
    <row r="121" spans="3:16" x14ac:dyDescent="0.25">
      <c r="C121" s="3"/>
      <c r="D121" s="3"/>
      <c r="F121" s="5"/>
      <c r="G121" s="31"/>
      <c r="H121" s="31"/>
      <c r="P121" s="11" t="str">
        <f t="shared" si="10"/>
        <v xml:space="preserve">              {
              }</v>
      </c>
    </row>
    <row r="122" spans="3:16" x14ac:dyDescent="0.25">
      <c r="C122" s="3"/>
      <c r="D122" s="3"/>
      <c r="F122" s="5"/>
      <c r="G122" s="31"/>
      <c r="H122" s="31"/>
      <c r="P122" s="11" t="str">
        <f t="shared" si="10"/>
        <v xml:space="preserve">              {
              }</v>
      </c>
    </row>
    <row r="123" spans="3:16" x14ac:dyDescent="0.25">
      <c r="C123" s="3"/>
      <c r="D123" s="3"/>
      <c r="F123" s="5"/>
      <c r="G123" s="31"/>
      <c r="H123" s="31"/>
      <c r="P123" s="11" t="str">
        <f t="shared" si="10"/>
        <v xml:space="preserve">              {
              }</v>
      </c>
    </row>
    <row r="124" spans="3:16" x14ac:dyDescent="0.25">
      <c r="C124" s="3"/>
      <c r="D124" s="3"/>
      <c r="F124" s="5"/>
      <c r="G124" s="31"/>
      <c r="H124" s="31"/>
      <c r="P124" s="11" t="str">
        <f t="shared" si="10"/>
        <v xml:space="preserve">              {
              }</v>
      </c>
    </row>
    <row r="125" spans="3:16" x14ac:dyDescent="0.25">
      <c r="C125" s="3"/>
      <c r="D125" s="3"/>
      <c r="F125" s="5"/>
      <c r="G125" s="31"/>
      <c r="H125" s="31"/>
      <c r="P125" s="11" t="str">
        <f t="shared" si="10"/>
        <v xml:space="preserve">              {
              }</v>
      </c>
    </row>
    <row r="126" spans="3:16" x14ac:dyDescent="0.25">
      <c r="C126" s="3"/>
      <c r="D126" s="3"/>
      <c r="F126" s="5"/>
      <c r="G126" s="31"/>
      <c r="H126" s="31"/>
      <c r="P126" s="11" t="str">
        <f t="shared" si="10"/>
        <v xml:space="preserve">              {
              }</v>
      </c>
    </row>
    <row r="127" spans="3:16" x14ac:dyDescent="0.25">
      <c r="C127" s="3"/>
      <c r="D127" s="3"/>
      <c r="F127" s="5"/>
      <c r="G127" s="31"/>
      <c r="H127" s="31"/>
      <c r="P127" s="11" t="str">
        <f t="shared" si="10"/>
        <v xml:space="preserve">              {
              }</v>
      </c>
    </row>
    <row r="128" spans="3:16" x14ac:dyDescent="0.25">
      <c r="C128" s="3"/>
      <c r="D128" s="3"/>
      <c r="F128" s="5"/>
      <c r="G128" s="31"/>
      <c r="H128" s="31"/>
      <c r="P128" s="11" t="str">
        <f t="shared" si="10"/>
        <v xml:space="preserve">              {
              }</v>
      </c>
    </row>
    <row r="129" spans="3:16" x14ac:dyDescent="0.25">
      <c r="C129" s="3"/>
      <c r="D129" s="3"/>
      <c r="F129" s="5"/>
      <c r="G129" s="31"/>
      <c r="H129" s="31"/>
      <c r="P129" s="11" t="str">
        <f t="shared" si="10"/>
        <v xml:space="preserve">              {
              }</v>
      </c>
    </row>
    <row r="130" spans="3:16" x14ac:dyDescent="0.25">
      <c r="C130" s="3"/>
      <c r="D130" s="3"/>
      <c r="F130" s="5"/>
      <c r="G130" s="31"/>
      <c r="H130" s="31"/>
      <c r="P130" s="11" t="str">
        <f t="shared" si="10"/>
        <v xml:space="preserve">              {
              }</v>
      </c>
    </row>
    <row r="131" spans="3:16" x14ac:dyDescent="0.25">
      <c r="C131" s="3"/>
      <c r="D131" s="3"/>
      <c r="F131" s="5"/>
      <c r="G131" s="31"/>
      <c r="H131" s="31"/>
      <c r="P131" s="11" t="str">
        <f t="shared" si="10"/>
        <v xml:space="preserve">              {
              }</v>
      </c>
    </row>
    <row r="132" spans="3:16" x14ac:dyDescent="0.25">
      <c r="C132" s="3"/>
      <c r="D132" s="3"/>
      <c r="F132" s="5"/>
      <c r="G132" s="31"/>
      <c r="H132" s="31"/>
      <c r="P132" s="11" t="str">
        <f t="shared" si="10"/>
        <v xml:space="preserve">              {
              }</v>
      </c>
    </row>
    <row r="133" spans="3:16" x14ac:dyDescent="0.25">
      <c r="C133" s="3"/>
      <c r="D133" s="3"/>
      <c r="F133" s="5"/>
      <c r="G133" s="31"/>
      <c r="H133" s="31"/>
      <c r="P133" s="11" t="str">
        <f t="shared" si="10"/>
        <v xml:space="preserve">              {
              }</v>
      </c>
    </row>
    <row r="134" spans="3:16" x14ac:dyDescent="0.25">
      <c r="C134" s="3"/>
      <c r="D134" s="3"/>
      <c r="F134" s="5"/>
      <c r="G134" s="31"/>
      <c r="H134" s="31"/>
      <c r="P134" s="11" t="str">
        <f t="shared" ref="P134:P148" si="11">I134&amp;"              {
"&amp;K134&amp;"
"&amp;L134&amp;"
"&amp;M134&amp;"
"&amp;N134&amp;"
"&amp;O134&amp;"
              }"&amp;J134</f>
        <v xml:space="preserve">              {
              }</v>
      </c>
    </row>
    <row r="135" spans="3:16" x14ac:dyDescent="0.25">
      <c r="C135" s="3"/>
      <c r="D135" s="3"/>
      <c r="F135" s="5"/>
      <c r="G135" s="31"/>
      <c r="H135" s="31"/>
      <c r="P135" s="11" t="str">
        <f t="shared" si="11"/>
        <v xml:space="preserve">              {
              }</v>
      </c>
    </row>
    <row r="136" spans="3:16" x14ac:dyDescent="0.25">
      <c r="C136" s="3"/>
      <c r="D136" s="3"/>
      <c r="F136" s="5"/>
      <c r="G136" s="31"/>
      <c r="H136" s="31"/>
      <c r="P136" s="11" t="str">
        <f t="shared" si="11"/>
        <v xml:space="preserve">              {
              }</v>
      </c>
    </row>
    <row r="137" spans="3:16" x14ac:dyDescent="0.25">
      <c r="C137" s="3"/>
      <c r="D137" s="3"/>
      <c r="F137" s="5"/>
      <c r="G137" s="31"/>
      <c r="H137" s="31"/>
      <c r="P137" s="11" t="str">
        <f t="shared" si="11"/>
        <v xml:space="preserve">              {
              }</v>
      </c>
    </row>
    <row r="138" spans="3:16" x14ac:dyDescent="0.25">
      <c r="C138" s="3"/>
      <c r="D138" s="3"/>
      <c r="F138" s="5"/>
      <c r="G138" s="31"/>
      <c r="H138" s="31"/>
      <c r="P138" s="11" t="str">
        <f t="shared" si="11"/>
        <v xml:space="preserve">              {
              }</v>
      </c>
    </row>
    <row r="139" spans="3:16" x14ac:dyDescent="0.25">
      <c r="C139" s="3"/>
      <c r="D139" s="3"/>
      <c r="F139" s="5"/>
      <c r="G139" s="31"/>
      <c r="H139" s="31"/>
      <c r="P139" s="11" t="str">
        <f t="shared" si="11"/>
        <v xml:space="preserve">              {
              }</v>
      </c>
    </row>
    <row r="140" spans="3:16" x14ac:dyDescent="0.25">
      <c r="C140" s="3"/>
      <c r="D140" s="3"/>
      <c r="F140" s="5"/>
      <c r="G140" s="31"/>
      <c r="H140" s="31"/>
      <c r="P140" s="11" t="str">
        <f t="shared" si="11"/>
        <v xml:space="preserve">              {
              }</v>
      </c>
    </row>
    <row r="141" spans="3:16" x14ac:dyDescent="0.25">
      <c r="C141" s="3"/>
      <c r="D141" s="3"/>
      <c r="F141" s="5"/>
      <c r="G141" s="31"/>
      <c r="H141" s="31"/>
      <c r="P141" s="11" t="str">
        <f t="shared" si="11"/>
        <v xml:space="preserve">              {
              }</v>
      </c>
    </row>
    <row r="142" spans="3:16" x14ac:dyDescent="0.25">
      <c r="C142" s="3"/>
      <c r="D142" s="3"/>
      <c r="F142" s="5"/>
      <c r="G142" s="31"/>
      <c r="H142" s="31"/>
      <c r="P142" s="11" t="str">
        <f t="shared" si="11"/>
        <v xml:space="preserve">              {
              }</v>
      </c>
    </row>
    <row r="143" spans="3:16" x14ac:dyDescent="0.25">
      <c r="C143" s="3"/>
      <c r="D143" s="3"/>
      <c r="F143" s="5"/>
      <c r="G143" s="31"/>
      <c r="H143" s="31"/>
      <c r="P143" s="11" t="str">
        <f t="shared" si="11"/>
        <v xml:space="preserve">              {
              }</v>
      </c>
    </row>
    <row r="144" spans="3:16" x14ac:dyDescent="0.25">
      <c r="C144" s="3"/>
      <c r="D144" s="3"/>
      <c r="F144" s="5"/>
      <c r="G144" s="31"/>
      <c r="H144" s="31"/>
      <c r="P144" s="11" t="str">
        <f t="shared" si="11"/>
        <v xml:space="preserve">              {
              }</v>
      </c>
    </row>
    <row r="145" spans="3:16" x14ac:dyDescent="0.25">
      <c r="C145" s="3"/>
      <c r="D145" s="3"/>
      <c r="F145" s="5"/>
      <c r="G145" s="31"/>
      <c r="H145" s="31"/>
      <c r="P145" s="11" t="str">
        <f t="shared" si="11"/>
        <v xml:space="preserve">              {
              }</v>
      </c>
    </row>
    <row r="146" spans="3:16" x14ac:dyDescent="0.25">
      <c r="C146" s="3"/>
      <c r="D146" s="3"/>
      <c r="F146" s="5"/>
      <c r="G146" s="31"/>
      <c r="H146" s="31"/>
      <c r="P146" s="11" t="str">
        <f t="shared" si="11"/>
        <v xml:space="preserve">              {
              }</v>
      </c>
    </row>
    <row r="147" spans="3:16" x14ac:dyDescent="0.25">
      <c r="C147" s="3"/>
      <c r="D147" s="3"/>
      <c r="F147" s="5"/>
      <c r="G147" s="31"/>
      <c r="H147" s="31"/>
      <c r="P147" s="11" t="str">
        <f t="shared" si="11"/>
        <v xml:space="preserve">              {
              }</v>
      </c>
    </row>
    <row r="148" spans="3:16" x14ac:dyDescent="0.25">
      <c r="C148" s="3"/>
      <c r="D148" s="3"/>
      <c r="F148" s="5"/>
      <c r="G148" s="31"/>
      <c r="H148" s="31"/>
      <c r="P148" s="11" t="str">
        <f t="shared" si="11"/>
        <v xml:space="preserve">              {
              }</v>
      </c>
    </row>
    <row r="149" spans="3:16" x14ac:dyDescent="0.25">
      <c r="G149" s="31"/>
      <c r="H149" s="31"/>
    </row>
    <row r="150" spans="3:16" x14ac:dyDescent="0.25">
      <c r="G150" s="31"/>
      <c r="H150" s="31"/>
    </row>
    <row r="151" spans="3:16" x14ac:dyDescent="0.25">
      <c r="G151" s="31"/>
      <c r="H151" s="31"/>
    </row>
    <row r="152" spans="3:16" x14ac:dyDescent="0.25">
      <c r="G152" s="31"/>
      <c r="H152" s="31"/>
    </row>
    <row r="153" spans="3:16" x14ac:dyDescent="0.25">
      <c r="G153" s="31"/>
      <c r="H153" s="31"/>
    </row>
    <row r="154" spans="3:16" x14ac:dyDescent="0.25">
      <c r="G154" s="31"/>
      <c r="H154" s="31"/>
    </row>
    <row r="155" spans="3:16" x14ac:dyDescent="0.25">
      <c r="G155" s="31"/>
      <c r="H155" s="31"/>
    </row>
    <row r="156" spans="3:16" x14ac:dyDescent="0.25">
      <c r="G156" s="31"/>
      <c r="H156" s="31"/>
    </row>
    <row r="157" spans="3:16" x14ac:dyDescent="0.25">
      <c r="G157" s="31"/>
      <c r="H157" s="31"/>
    </row>
    <row r="158" spans="3:16" x14ac:dyDescent="0.25">
      <c r="G158" s="31"/>
      <c r="H158" s="31"/>
    </row>
    <row r="159" spans="3:16" x14ac:dyDescent="0.25">
      <c r="G159" s="31"/>
      <c r="H159" s="31"/>
    </row>
    <row r="160" spans="3:16" x14ac:dyDescent="0.25">
      <c r="G160" s="31"/>
      <c r="H160" s="31"/>
    </row>
    <row r="161" spans="7:8" x14ac:dyDescent="0.25">
      <c r="G161" s="31"/>
      <c r="H161" s="31"/>
    </row>
    <row r="162" spans="7:8" x14ac:dyDescent="0.25">
      <c r="G162" s="31"/>
      <c r="H162" s="31"/>
    </row>
    <row r="163" spans="7:8" x14ac:dyDescent="0.25">
      <c r="G163" s="31"/>
      <c r="H163" s="31"/>
    </row>
    <row r="164" spans="7:8" x14ac:dyDescent="0.25">
      <c r="G164" s="31"/>
      <c r="H164" s="31"/>
    </row>
    <row r="165" spans="7:8" x14ac:dyDescent="0.25">
      <c r="G165" s="31"/>
      <c r="H165" s="31"/>
    </row>
    <row r="166" spans="7:8" x14ac:dyDescent="0.25">
      <c r="G166" s="31"/>
      <c r="H166" s="31"/>
    </row>
    <row r="167" spans="7:8" x14ac:dyDescent="0.25">
      <c r="G167" s="31"/>
      <c r="H167" s="31"/>
    </row>
    <row r="168" spans="7:8" x14ac:dyDescent="0.25">
      <c r="G168" s="31"/>
      <c r="H168" s="31"/>
    </row>
    <row r="169" spans="7:8" x14ac:dyDescent="0.25">
      <c r="G169" s="31"/>
      <c r="H169" s="31"/>
    </row>
    <row r="170" spans="7:8" x14ac:dyDescent="0.25">
      <c r="G170" s="31"/>
      <c r="H170" s="31"/>
    </row>
    <row r="171" spans="7:8" x14ac:dyDescent="0.25">
      <c r="G171" s="31"/>
      <c r="H171" s="31"/>
    </row>
    <row r="172" spans="7:8" x14ac:dyDescent="0.25">
      <c r="G172" s="31"/>
      <c r="H172" s="31"/>
    </row>
    <row r="173" spans="7:8" x14ac:dyDescent="0.25">
      <c r="G173" s="31"/>
      <c r="H173" s="31"/>
    </row>
    <row r="174" spans="7:8" x14ac:dyDescent="0.25">
      <c r="G174" s="31"/>
      <c r="H174" s="31"/>
    </row>
    <row r="175" spans="7:8" x14ac:dyDescent="0.25">
      <c r="G175" s="31"/>
      <c r="H175" s="31"/>
    </row>
    <row r="176" spans="7:8" x14ac:dyDescent="0.25">
      <c r="G176" s="31"/>
      <c r="H176" s="31"/>
    </row>
    <row r="177" spans="7:8" x14ac:dyDescent="0.25">
      <c r="G177" s="31"/>
      <c r="H177" s="31"/>
    </row>
    <row r="178" spans="7:8" x14ac:dyDescent="0.25">
      <c r="G178" s="31"/>
      <c r="H178" s="31"/>
    </row>
    <row r="179" spans="7:8" x14ac:dyDescent="0.25">
      <c r="G179" s="31"/>
      <c r="H179" s="31"/>
    </row>
    <row r="180" spans="7:8" x14ac:dyDescent="0.25">
      <c r="G180" s="31"/>
      <c r="H180" s="31"/>
    </row>
    <row r="181" spans="7:8" x14ac:dyDescent="0.25">
      <c r="G181" s="31"/>
      <c r="H181" s="31"/>
    </row>
    <row r="182" spans="7:8" x14ac:dyDescent="0.25">
      <c r="G182" s="31"/>
      <c r="H182" s="31"/>
    </row>
    <row r="183" spans="7:8" x14ac:dyDescent="0.25">
      <c r="G183" s="31"/>
      <c r="H183" s="31"/>
    </row>
    <row r="184" spans="7:8" x14ac:dyDescent="0.25">
      <c r="G184" s="31"/>
      <c r="H184" s="31"/>
    </row>
    <row r="185" spans="7:8" x14ac:dyDescent="0.25">
      <c r="G185" s="31"/>
      <c r="H185" s="31"/>
    </row>
    <row r="186" spans="7:8" x14ac:dyDescent="0.25">
      <c r="G186" s="31"/>
      <c r="H186" s="31"/>
    </row>
    <row r="187" spans="7:8" x14ac:dyDescent="0.25">
      <c r="G187" s="31"/>
      <c r="H187" s="31"/>
    </row>
    <row r="188" spans="7:8" x14ac:dyDescent="0.25">
      <c r="G188" s="31"/>
      <c r="H188" s="31"/>
    </row>
    <row r="189" spans="7:8" x14ac:dyDescent="0.25">
      <c r="G189" s="31"/>
      <c r="H189" s="31"/>
    </row>
    <row r="190" spans="7:8" x14ac:dyDescent="0.25">
      <c r="G190" s="31"/>
      <c r="H190" s="31"/>
    </row>
    <row r="191" spans="7:8" x14ac:dyDescent="0.25">
      <c r="G191" s="31"/>
      <c r="H191" s="31"/>
    </row>
    <row r="192" spans="7:8" x14ac:dyDescent="0.25">
      <c r="G192" s="31"/>
      <c r="H192" s="31"/>
    </row>
    <row r="193" spans="7:8" x14ac:dyDescent="0.25">
      <c r="G193" s="31"/>
      <c r="H193" s="31"/>
    </row>
    <row r="194" spans="7:8" x14ac:dyDescent="0.25">
      <c r="G194" s="31"/>
      <c r="H194" s="31"/>
    </row>
    <row r="195" spans="7:8" x14ac:dyDescent="0.25">
      <c r="G195" s="31"/>
      <c r="H195" s="31"/>
    </row>
    <row r="196" spans="7:8" x14ac:dyDescent="0.25">
      <c r="G196" s="31"/>
      <c r="H196" s="31"/>
    </row>
    <row r="197" spans="7:8" x14ac:dyDescent="0.25">
      <c r="G197" s="31"/>
      <c r="H197" s="31"/>
    </row>
    <row r="198" spans="7:8" x14ac:dyDescent="0.25">
      <c r="G198" s="31"/>
      <c r="H198" s="31"/>
    </row>
    <row r="199" spans="7:8" x14ac:dyDescent="0.25">
      <c r="G199" s="31"/>
      <c r="H199" s="31"/>
    </row>
    <row r="200" spans="7:8" x14ac:dyDescent="0.25">
      <c r="G200" s="31"/>
      <c r="H200" s="31"/>
    </row>
    <row r="201" spans="7:8" x14ac:dyDescent="0.25">
      <c r="G201" s="31"/>
      <c r="H201" s="31"/>
    </row>
    <row r="202" spans="7:8" x14ac:dyDescent="0.25">
      <c r="G202" s="31"/>
      <c r="H202" s="31"/>
    </row>
    <row r="203" spans="7:8" x14ac:dyDescent="0.25">
      <c r="G203" s="31"/>
      <c r="H203" s="31"/>
    </row>
    <row r="204" spans="7:8" x14ac:dyDescent="0.25">
      <c r="G204" s="31"/>
      <c r="H204" s="31"/>
    </row>
    <row r="205" spans="7:8" x14ac:dyDescent="0.25">
      <c r="G205" s="31"/>
      <c r="H205" s="31"/>
    </row>
    <row r="206" spans="7:8" x14ac:dyDescent="0.25">
      <c r="G206" s="31"/>
      <c r="H206" s="31"/>
    </row>
    <row r="207" spans="7:8" x14ac:dyDescent="0.25">
      <c r="G207" s="31"/>
      <c r="H207" s="31"/>
    </row>
    <row r="208" spans="7:8" x14ac:dyDescent="0.25">
      <c r="G208" s="31"/>
      <c r="H208" s="31"/>
    </row>
    <row r="209" spans="7:8" x14ac:dyDescent="0.25">
      <c r="G209" s="31"/>
      <c r="H209" s="31"/>
    </row>
    <row r="210" spans="7:8" x14ac:dyDescent="0.25">
      <c r="G210" s="31"/>
      <c r="H210" s="31"/>
    </row>
    <row r="211" spans="7:8" x14ac:dyDescent="0.25">
      <c r="G211" s="31"/>
      <c r="H211" s="31"/>
    </row>
    <row r="212" spans="7:8" x14ac:dyDescent="0.25">
      <c r="G212" s="31"/>
      <c r="H212" s="31"/>
    </row>
    <row r="213" spans="7:8" x14ac:dyDescent="0.25">
      <c r="G213" s="31"/>
      <c r="H213" s="31"/>
    </row>
    <row r="214" spans="7:8" x14ac:dyDescent="0.25">
      <c r="G214" s="31"/>
      <c r="H214" s="31"/>
    </row>
    <row r="215" spans="7:8" x14ac:dyDescent="0.25">
      <c r="G215" s="31"/>
      <c r="H215" s="31"/>
    </row>
    <row r="216" spans="7:8" x14ac:dyDescent="0.25">
      <c r="G216" s="31"/>
      <c r="H216" s="31"/>
    </row>
    <row r="217" spans="7:8" x14ac:dyDescent="0.25">
      <c r="G217" s="31"/>
      <c r="H217" s="31"/>
    </row>
    <row r="218" spans="7:8" x14ac:dyDescent="0.25">
      <c r="G218" s="31"/>
      <c r="H218" s="31"/>
    </row>
    <row r="219" spans="7:8" x14ac:dyDescent="0.25">
      <c r="G219" s="31"/>
      <c r="H219" s="31"/>
    </row>
    <row r="220" spans="7:8" x14ac:dyDescent="0.25">
      <c r="G220" s="31"/>
      <c r="H220" s="31"/>
    </row>
    <row r="221" spans="7:8" x14ac:dyDescent="0.25">
      <c r="G221" s="31"/>
      <c r="H221" s="31"/>
    </row>
    <row r="222" spans="7:8" x14ac:dyDescent="0.25">
      <c r="G222" s="31"/>
      <c r="H222" s="31"/>
    </row>
    <row r="223" spans="7:8" x14ac:dyDescent="0.25">
      <c r="G223" s="31"/>
      <c r="H223" s="31"/>
    </row>
    <row r="224" spans="7:8" x14ac:dyDescent="0.25">
      <c r="G224" s="31"/>
      <c r="H224" s="31"/>
    </row>
    <row r="225" spans="7:8" x14ac:dyDescent="0.25">
      <c r="G225" s="31"/>
      <c r="H225" s="31"/>
    </row>
    <row r="226" spans="7:8" x14ac:dyDescent="0.25">
      <c r="G226" s="31"/>
      <c r="H226" s="31"/>
    </row>
    <row r="227" spans="7:8" x14ac:dyDescent="0.25">
      <c r="G227" s="31"/>
      <c r="H227" s="31"/>
    </row>
    <row r="228" spans="7:8" x14ac:dyDescent="0.25">
      <c r="G228" s="31"/>
      <c r="H228" s="31"/>
    </row>
    <row r="229" spans="7:8" x14ac:dyDescent="0.25">
      <c r="G229" s="31"/>
      <c r="H229" s="31"/>
    </row>
    <row r="230" spans="7:8" x14ac:dyDescent="0.25">
      <c r="G230" s="31"/>
      <c r="H230" s="31"/>
    </row>
    <row r="231" spans="7:8" x14ac:dyDescent="0.25">
      <c r="G231" s="31"/>
      <c r="H231" s="31"/>
    </row>
    <row r="232" spans="7:8" x14ac:dyDescent="0.25">
      <c r="G232" s="31"/>
      <c r="H232" s="31"/>
    </row>
    <row r="233" spans="7:8" x14ac:dyDescent="0.25">
      <c r="G233" s="31"/>
      <c r="H233" s="31"/>
    </row>
    <row r="234" spans="7:8" x14ac:dyDescent="0.25">
      <c r="G234" s="31"/>
      <c r="H234" s="31"/>
    </row>
    <row r="235" spans="7:8" x14ac:dyDescent="0.25">
      <c r="G235" s="31"/>
      <c r="H235" s="31"/>
    </row>
    <row r="236" spans="7:8" x14ac:dyDescent="0.25">
      <c r="G236" s="31"/>
      <c r="H236" s="31"/>
    </row>
    <row r="237" spans="7:8" x14ac:dyDescent="0.25">
      <c r="G237" s="31"/>
      <c r="H237" s="31"/>
    </row>
    <row r="238" spans="7:8" x14ac:dyDescent="0.25">
      <c r="G238" s="31"/>
      <c r="H238" s="31"/>
    </row>
    <row r="239" spans="7:8" x14ac:dyDescent="0.25">
      <c r="G239" s="31"/>
      <c r="H239" s="31"/>
    </row>
    <row r="240" spans="7:8" x14ac:dyDescent="0.25">
      <c r="G240" s="31"/>
      <c r="H240" s="31"/>
    </row>
    <row r="241" spans="7:8" x14ac:dyDescent="0.25">
      <c r="G241" s="31"/>
      <c r="H241" s="31"/>
    </row>
    <row r="242" spans="7:8" x14ac:dyDescent="0.25">
      <c r="G242" s="31"/>
      <c r="H242" s="31"/>
    </row>
    <row r="243" spans="7:8" x14ac:dyDescent="0.25">
      <c r="G243" s="31"/>
      <c r="H243" s="31"/>
    </row>
    <row r="244" spans="7:8" x14ac:dyDescent="0.25">
      <c r="G244" s="31"/>
      <c r="H244" s="31"/>
    </row>
    <row r="245" spans="7:8" x14ac:dyDescent="0.25">
      <c r="G245" s="31"/>
      <c r="H245" s="31"/>
    </row>
    <row r="246" spans="7:8" x14ac:dyDescent="0.25">
      <c r="G246" s="31"/>
      <c r="H246" s="31"/>
    </row>
    <row r="247" spans="7:8" x14ac:dyDescent="0.25">
      <c r="G247" s="31"/>
      <c r="H247" s="31"/>
    </row>
    <row r="248" spans="7:8" x14ac:dyDescent="0.25">
      <c r="G248" s="31"/>
      <c r="H248" s="31"/>
    </row>
    <row r="249" spans="7:8" x14ac:dyDescent="0.25">
      <c r="G249" s="31"/>
      <c r="H249" s="31"/>
    </row>
    <row r="250" spans="7:8" x14ac:dyDescent="0.25">
      <c r="G250" s="31"/>
      <c r="H250" s="31"/>
    </row>
    <row r="251" spans="7:8" x14ac:dyDescent="0.25">
      <c r="G251" s="31"/>
      <c r="H251" s="31"/>
    </row>
    <row r="252" spans="7:8" x14ac:dyDescent="0.25">
      <c r="G252" s="31"/>
      <c r="H252" s="31"/>
    </row>
    <row r="253" spans="7:8" x14ac:dyDescent="0.25">
      <c r="G253" s="31"/>
      <c r="H253" s="31"/>
    </row>
    <row r="254" spans="7:8" x14ac:dyDescent="0.25">
      <c r="G254" s="31"/>
      <c r="H254" s="31"/>
    </row>
    <row r="255" spans="7:8" x14ac:dyDescent="0.25">
      <c r="G255" s="31"/>
      <c r="H255" s="31"/>
    </row>
    <row r="256" spans="7:8" x14ac:dyDescent="0.25">
      <c r="G256" s="31"/>
      <c r="H256" s="31"/>
    </row>
    <row r="257" spans="7:8" x14ac:dyDescent="0.25">
      <c r="G257" s="31"/>
      <c r="H257" s="31"/>
    </row>
    <row r="258" spans="7:8" x14ac:dyDescent="0.25">
      <c r="G258" s="31"/>
      <c r="H258" s="31"/>
    </row>
    <row r="259" spans="7:8" x14ac:dyDescent="0.25">
      <c r="G259" s="31"/>
      <c r="H259" s="31"/>
    </row>
    <row r="260" spans="7:8" x14ac:dyDescent="0.25">
      <c r="G260" s="31"/>
      <c r="H260" s="31"/>
    </row>
    <row r="261" spans="7:8" x14ac:dyDescent="0.25">
      <c r="G261" s="31"/>
      <c r="H261" s="31"/>
    </row>
    <row r="262" spans="7:8" x14ac:dyDescent="0.25">
      <c r="G262" s="31"/>
      <c r="H262" s="31"/>
    </row>
    <row r="263" spans="7:8" x14ac:dyDescent="0.25">
      <c r="G263" s="31"/>
      <c r="H263" s="31"/>
    </row>
    <row r="264" spans="7:8" x14ac:dyDescent="0.25">
      <c r="G264" s="31"/>
      <c r="H264" s="31"/>
    </row>
    <row r="265" spans="7:8" x14ac:dyDescent="0.25">
      <c r="G265" s="31"/>
      <c r="H265" s="31"/>
    </row>
    <row r="266" spans="7:8" x14ac:dyDescent="0.25">
      <c r="G266" s="31"/>
      <c r="H266" s="31"/>
    </row>
    <row r="267" spans="7:8" x14ac:dyDescent="0.25">
      <c r="G267" s="31"/>
      <c r="H267" s="31"/>
    </row>
    <row r="268" spans="7:8" x14ac:dyDescent="0.25">
      <c r="G268" s="31"/>
      <c r="H268" s="31"/>
    </row>
    <row r="269" spans="7:8" x14ac:dyDescent="0.25">
      <c r="G269" s="31"/>
      <c r="H269" s="31"/>
    </row>
    <row r="270" spans="7:8" x14ac:dyDescent="0.25">
      <c r="G270" s="31"/>
      <c r="H270" s="31"/>
    </row>
    <row r="271" spans="7:8" x14ac:dyDescent="0.25">
      <c r="G271" s="31"/>
      <c r="H271" s="31"/>
    </row>
    <row r="272" spans="7:8" x14ac:dyDescent="0.25">
      <c r="G272" s="31"/>
      <c r="H272" s="31"/>
    </row>
    <row r="273" spans="7:8" x14ac:dyDescent="0.25">
      <c r="G273" s="31"/>
      <c r="H273" s="31"/>
    </row>
    <row r="274" spans="7:8" x14ac:dyDescent="0.25">
      <c r="G274" s="31"/>
      <c r="H274" s="31"/>
    </row>
    <row r="275" spans="7:8" x14ac:dyDescent="0.25">
      <c r="G275" s="31"/>
      <c r="H275" s="31"/>
    </row>
    <row r="276" spans="7:8" x14ac:dyDescent="0.25">
      <c r="G276" s="31"/>
      <c r="H276" s="31"/>
    </row>
    <row r="277" spans="7:8" x14ac:dyDescent="0.25">
      <c r="G277" s="31"/>
      <c r="H277" s="31"/>
    </row>
    <row r="278" spans="7:8" x14ac:dyDescent="0.25">
      <c r="G278" s="31"/>
      <c r="H278" s="31"/>
    </row>
    <row r="279" spans="7:8" x14ac:dyDescent="0.25">
      <c r="G279" s="31"/>
      <c r="H279" s="31"/>
    </row>
    <row r="280" spans="7:8" x14ac:dyDescent="0.25">
      <c r="G280" s="31"/>
      <c r="H280" s="31"/>
    </row>
    <row r="281" spans="7:8" x14ac:dyDescent="0.25">
      <c r="G281" s="31"/>
      <c r="H281" s="31"/>
    </row>
    <row r="282" spans="7:8" x14ac:dyDescent="0.25">
      <c r="G282" s="31"/>
      <c r="H282" s="31"/>
    </row>
    <row r="283" spans="7:8" x14ac:dyDescent="0.25">
      <c r="G283" s="31"/>
      <c r="H283" s="31"/>
    </row>
    <row r="284" spans="7:8" x14ac:dyDescent="0.25">
      <c r="G284" s="31"/>
      <c r="H284" s="31"/>
    </row>
    <row r="285" spans="7:8" x14ac:dyDescent="0.25">
      <c r="G285" s="31"/>
      <c r="H285" s="31"/>
    </row>
    <row r="286" spans="7:8" x14ac:dyDescent="0.25">
      <c r="G286" s="31"/>
      <c r="H286" s="31"/>
    </row>
    <row r="287" spans="7:8" x14ac:dyDescent="0.25">
      <c r="G287" s="31"/>
      <c r="H287" s="31"/>
    </row>
    <row r="288" spans="7:8" x14ac:dyDescent="0.25">
      <c r="G288" s="31"/>
      <c r="H288" s="31"/>
    </row>
    <row r="289" spans="7:8" x14ac:dyDescent="0.25">
      <c r="G289" s="31"/>
      <c r="H289" s="31"/>
    </row>
    <row r="290" spans="7:8" x14ac:dyDescent="0.25">
      <c r="G290" s="31"/>
      <c r="H290" s="31"/>
    </row>
    <row r="291" spans="7:8" x14ac:dyDescent="0.25">
      <c r="G291" s="31"/>
      <c r="H291" s="31"/>
    </row>
    <row r="292" spans="7:8" x14ac:dyDescent="0.25">
      <c r="G292" s="31"/>
      <c r="H292" s="31"/>
    </row>
    <row r="293" spans="7:8" x14ac:dyDescent="0.25">
      <c r="G293" s="31"/>
      <c r="H293" s="31"/>
    </row>
    <row r="294" spans="7:8" x14ac:dyDescent="0.25">
      <c r="G294" s="31"/>
      <c r="H294" s="31"/>
    </row>
    <row r="295" spans="7:8" x14ac:dyDescent="0.25">
      <c r="G295" s="31"/>
      <c r="H295" s="31"/>
    </row>
    <row r="296" spans="7:8" x14ac:dyDescent="0.25">
      <c r="G296" s="31"/>
      <c r="H296" s="31"/>
    </row>
    <row r="297" spans="7:8" x14ac:dyDescent="0.25">
      <c r="G297" s="31"/>
      <c r="H297" s="31"/>
    </row>
    <row r="298" spans="7:8" x14ac:dyDescent="0.25">
      <c r="G298" s="31"/>
      <c r="H298" s="31"/>
    </row>
    <row r="299" spans="7:8" x14ac:dyDescent="0.25">
      <c r="G299" s="31"/>
      <c r="H299" s="31"/>
    </row>
    <row r="300" spans="7:8" x14ac:dyDescent="0.25">
      <c r="G300" s="31"/>
      <c r="H300" s="31"/>
    </row>
    <row r="301" spans="7:8" x14ac:dyDescent="0.25">
      <c r="G301" s="31"/>
      <c r="H301" s="31"/>
    </row>
    <row r="302" spans="7:8" x14ac:dyDescent="0.25">
      <c r="G302" s="31"/>
      <c r="H302" s="31"/>
    </row>
    <row r="303" spans="7:8" x14ac:dyDescent="0.25">
      <c r="G303" s="31"/>
      <c r="H303" s="31"/>
    </row>
    <row r="304" spans="7:8" x14ac:dyDescent="0.25">
      <c r="G304" s="31"/>
      <c r="H304" s="31"/>
    </row>
    <row r="305" spans="7:8" x14ac:dyDescent="0.25">
      <c r="G305" s="31"/>
      <c r="H305" s="31"/>
    </row>
    <row r="306" spans="7:8" x14ac:dyDescent="0.25">
      <c r="G306" s="31"/>
      <c r="H306" s="31"/>
    </row>
    <row r="307" spans="7:8" x14ac:dyDescent="0.25">
      <c r="G307" s="31"/>
      <c r="H307" s="31"/>
    </row>
    <row r="308" spans="7:8" x14ac:dyDescent="0.25">
      <c r="G308" s="31"/>
      <c r="H308" s="31"/>
    </row>
    <row r="309" spans="7:8" x14ac:dyDescent="0.25">
      <c r="G309" s="31"/>
      <c r="H309" s="31"/>
    </row>
    <row r="310" spans="7:8" x14ac:dyDescent="0.25">
      <c r="G310" s="31"/>
      <c r="H310" s="31"/>
    </row>
    <row r="311" spans="7:8" x14ac:dyDescent="0.25">
      <c r="G311" s="31"/>
      <c r="H311" s="31"/>
    </row>
    <row r="312" spans="7:8" x14ac:dyDescent="0.25">
      <c r="G312" s="31"/>
      <c r="H312" s="31"/>
    </row>
    <row r="313" spans="7:8" x14ac:dyDescent="0.25">
      <c r="G313" s="31"/>
      <c r="H313" s="31"/>
    </row>
    <row r="314" spans="7:8" x14ac:dyDescent="0.25">
      <c r="G314" s="31"/>
      <c r="H314" s="31"/>
    </row>
    <row r="315" spans="7:8" x14ac:dyDescent="0.25">
      <c r="G315" s="31"/>
      <c r="H315" s="31"/>
    </row>
    <row r="316" spans="7:8" x14ac:dyDescent="0.25">
      <c r="G316" s="31"/>
      <c r="H316" s="31"/>
    </row>
    <row r="317" spans="7:8" x14ac:dyDescent="0.25">
      <c r="G317" s="31"/>
      <c r="H317" s="31"/>
    </row>
    <row r="318" spans="7:8" x14ac:dyDescent="0.25">
      <c r="G318" s="31"/>
      <c r="H318" s="31"/>
    </row>
    <row r="319" spans="7:8" x14ac:dyDescent="0.25">
      <c r="G319" s="31"/>
      <c r="H319" s="31"/>
    </row>
    <row r="320" spans="7:8" x14ac:dyDescent="0.25">
      <c r="G320" s="31"/>
      <c r="H320" s="31"/>
    </row>
    <row r="321" spans="7:8" x14ac:dyDescent="0.25">
      <c r="G321" s="31"/>
      <c r="H321" s="31"/>
    </row>
    <row r="322" spans="7:8" x14ac:dyDescent="0.25">
      <c r="G322" s="31"/>
      <c r="H322" s="31"/>
    </row>
    <row r="323" spans="7:8" x14ac:dyDescent="0.25">
      <c r="G323" s="31"/>
      <c r="H323" s="31"/>
    </row>
    <row r="324" spans="7:8" x14ac:dyDescent="0.25">
      <c r="G324" s="31"/>
      <c r="H324" s="31"/>
    </row>
    <row r="325" spans="7:8" x14ac:dyDescent="0.25">
      <c r="G325" s="31"/>
      <c r="H325" s="31"/>
    </row>
    <row r="326" spans="7:8" x14ac:dyDescent="0.25">
      <c r="G326" s="31"/>
      <c r="H326" s="31"/>
    </row>
    <row r="327" spans="7:8" x14ac:dyDescent="0.25">
      <c r="G327" s="31"/>
      <c r="H327" s="31"/>
    </row>
    <row r="328" spans="7:8" x14ac:dyDescent="0.25">
      <c r="G328" s="31"/>
      <c r="H328" s="31"/>
    </row>
    <row r="329" spans="7:8" x14ac:dyDescent="0.25">
      <c r="G329" s="31"/>
      <c r="H329" s="31"/>
    </row>
    <row r="330" spans="7:8" x14ac:dyDescent="0.25">
      <c r="G330" s="31"/>
      <c r="H330" s="31"/>
    </row>
    <row r="331" spans="7:8" x14ac:dyDescent="0.25">
      <c r="G331" s="31"/>
      <c r="H331" s="31"/>
    </row>
    <row r="332" spans="7:8" x14ac:dyDescent="0.25">
      <c r="G332" s="31"/>
      <c r="H332" s="31"/>
    </row>
    <row r="333" spans="7:8" x14ac:dyDescent="0.25">
      <c r="G333" s="31"/>
      <c r="H333" s="31"/>
    </row>
    <row r="334" spans="7:8" x14ac:dyDescent="0.25">
      <c r="G334" s="31"/>
      <c r="H334" s="31"/>
    </row>
    <row r="335" spans="7:8" x14ac:dyDescent="0.25">
      <c r="G335" s="31"/>
      <c r="H335" s="31"/>
    </row>
    <row r="336" spans="7:8" x14ac:dyDescent="0.25">
      <c r="G336" s="31"/>
      <c r="H336" s="31"/>
    </row>
    <row r="337" spans="7:8" x14ac:dyDescent="0.25">
      <c r="G337" s="31"/>
      <c r="H337" s="31"/>
    </row>
    <row r="338" spans="7:8" x14ac:dyDescent="0.25">
      <c r="G338" s="31"/>
      <c r="H338" s="31"/>
    </row>
    <row r="339" spans="7:8" x14ac:dyDescent="0.25">
      <c r="G339" s="31"/>
      <c r="H339" s="31"/>
    </row>
    <row r="340" spans="7:8" x14ac:dyDescent="0.25">
      <c r="G340" s="31"/>
      <c r="H340" s="31"/>
    </row>
    <row r="341" spans="7:8" x14ac:dyDescent="0.25">
      <c r="G341" s="31"/>
      <c r="H341" s="31"/>
    </row>
    <row r="342" spans="7:8" x14ac:dyDescent="0.25">
      <c r="G342" s="31"/>
      <c r="H342" s="31"/>
    </row>
    <row r="343" spans="7:8" x14ac:dyDescent="0.25">
      <c r="G343" s="31"/>
      <c r="H343" s="31"/>
    </row>
    <row r="344" spans="7:8" x14ac:dyDescent="0.25">
      <c r="G344" s="31"/>
      <c r="H344" s="31"/>
    </row>
    <row r="345" spans="7:8" x14ac:dyDescent="0.25">
      <c r="G345" s="31"/>
      <c r="H345" s="31"/>
    </row>
    <row r="346" spans="7:8" x14ac:dyDescent="0.25">
      <c r="G346" s="31"/>
      <c r="H346" s="31"/>
    </row>
    <row r="347" spans="7:8" x14ac:dyDescent="0.25">
      <c r="G347" s="31"/>
      <c r="H347" s="31"/>
    </row>
    <row r="348" spans="7:8" x14ac:dyDescent="0.25">
      <c r="G348" s="31"/>
      <c r="H348" s="31"/>
    </row>
    <row r="349" spans="7:8" x14ac:dyDescent="0.25">
      <c r="G349" s="31"/>
      <c r="H349" s="31"/>
    </row>
    <row r="350" spans="7:8" x14ac:dyDescent="0.25">
      <c r="G350" s="31"/>
      <c r="H350" s="31"/>
    </row>
    <row r="351" spans="7:8" x14ac:dyDescent="0.25">
      <c r="G351" s="31"/>
      <c r="H351" s="31"/>
    </row>
    <row r="352" spans="7:8" x14ac:dyDescent="0.25">
      <c r="G352" s="31"/>
      <c r="H352" s="31"/>
    </row>
    <row r="353" spans="7:8" x14ac:dyDescent="0.25">
      <c r="G353" s="31"/>
      <c r="H353" s="31"/>
    </row>
    <row r="354" spans="7:8" x14ac:dyDescent="0.25">
      <c r="G354" s="31"/>
      <c r="H354" s="31"/>
    </row>
    <row r="355" spans="7:8" x14ac:dyDescent="0.25">
      <c r="G355" s="31"/>
      <c r="H355" s="31"/>
    </row>
    <row r="356" spans="7:8" x14ac:dyDescent="0.25">
      <c r="G356" s="31"/>
      <c r="H356" s="31"/>
    </row>
    <row r="357" spans="7:8" x14ac:dyDescent="0.25">
      <c r="G357" s="31"/>
      <c r="H357" s="31"/>
    </row>
    <row r="358" spans="7:8" x14ac:dyDescent="0.25">
      <c r="G358" s="31"/>
      <c r="H358" s="31"/>
    </row>
    <row r="359" spans="7:8" x14ac:dyDescent="0.25">
      <c r="G359" s="31"/>
      <c r="H359" s="31"/>
    </row>
    <row r="360" spans="7:8" x14ac:dyDescent="0.25">
      <c r="G360" s="31"/>
      <c r="H360" s="31"/>
    </row>
    <row r="361" spans="7:8" x14ac:dyDescent="0.25">
      <c r="G361" s="31"/>
      <c r="H361" s="31"/>
    </row>
    <row r="362" spans="7:8" x14ac:dyDescent="0.25">
      <c r="G362" s="31"/>
      <c r="H362" s="31"/>
    </row>
    <row r="363" spans="7:8" x14ac:dyDescent="0.25">
      <c r="G363" s="31"/>
      <c r="H363" s="31"/>
    </row>
    <row r="364" spans="7:8" x14ac:dyDescent="0.25">
      <c r="G364" s="31"/>
      <c r="H364" s="31"/>
    </row>
    <row r="365" spans="7:8" x14ac:dyDescent="0.25">
      <c r="G365" s="31"/>
      <c r="H365" s="31"/>
    </row>
    <row r="366" spans="7:8" x14ac:dyDescent="0.25">
      <c r="G366" s="31"/>
      <c r="H366" s="31"/>
    </row>
    <row r="367" spans="7:8" x14ac:dyDescent="0.25">
      <c r="G367" s="31"/>
      <c r="H367" s="31"/>
    </row>
    <row r="368" spans="7:8" x14ac:dyDescent="0.25">
      <c r="G368" s="31"/>
      <c r="H368" s="31"/>
    </row>
    <row r="369" spans="7:8" x14ac:dyDescent="0.25">
      <c r="G369" s="31"/>
      <c r="H369" s="31"/>
    </row>
    <row r="370" spans="7:8" x14ac:dyDescent="0.25">
      <c r="G370" s="31"/>
      <c r="H370" s="31"/>
    </row>
    <row r="371" spans="7:8" x14ac:dyDescent="0.25">
      <c r="G371" s="31"/>
      <c r="H371" s="31"/>
    </row>
    <row r="372" spans="7:8" x14ac:dyDescent="0.25">
      <c r="G372" s="31"/>
      <c r="H372" s="31"/>
    </row>
    <row r="373" spans="7:8" x14ac:dyDescent="0.25">
      <c r="G373" s="31"/>
      <c r="H373" s="31"/>
    </row>
    <row r="374" spans="7:8" x14ac:dyDescent="0.25">
      <c r="G374" s="31"/>
      <c r="H374" s="31"/>
    </row>
    <row r="375" spans="7:8" x14ac:dyDescent="0.25">
      <c r="G375" s="31"/>
      <c r="H375" s="31"/>
    </row>
    <row r="376" spans="7:8" x14ac:dyDescent="0.25">
      <c r="G376" s="31"/>
      <c r="H376" s="31"/>
    </row>
    <row r="377" spans="7:8" x14ac:dyDescent="0.25">
      <c r="G377" s="31"/>
      <c r="H377" s="31"/>
    </row>
    <row r="378" spans="7:8" x14ac:dyDescent="0.25">
      <c r="G378" s="31"/>
      <c r="H378" s="31"/>
    </row>
    <row r="379" spans="7:8" x14ac:dyDescent="0.25">
      <c r="G379" s="31"/>
      <c r="H379" s="31"/>
    </row>
    <row r="380" spans="7:8" x14ac:dyDescent="0.25">
      <c r="G380" s="31"/>
      <c r="H380" s="31"/>
    </row>
    <row r="381" spans="7:8" x14ac:dyDescent="0.25">
      <c r="G381" s="31"/>
      <c r="H381" s="31"/>
    </row>
    <row r="382" spans="7:8" x14ac:dyDescent="0.25">
      <c r="G382" s="31"/>
      <c r="H382" s="31"/>
    </row>
    <row r="383" spans="7:8" x14ac:dyDescent="0.25">
      <c r="G383" s="31"/>
      <c r="H383" s="31"/>
    </row>
    <row r="384" spans="7:8" x14ac:dyDescent="0.25">
      <c r="G384" s="31"/>
      <c r="H384" s="31"/>
    </row>
    <row r="385" spans="7:8" x14ac:dyDescent="0.25">
      <c r="G385" s="31"/>
      <c r="H385" s="31"/>
    </row>
    <row r="386" spans="7:8" x14ac:dyDescent="0.25">
      <c r="G386" s="31"/>
      <c r="H386" s="31"/>
    </row>
    <row r="387" spans="7:8" x14ac:dyDescent="0.25">
      <c r="G387" s="31"/>
      <c r="H387" s="31"/>
    </row>
    <row r="388" spans="7:8" x14ac:dyDescent="0.25">
      <c r="G388" s="31"/>
      <c r="H388" s="31"/>
    </row>
    <row r="389" spans="7:8" x14ac:dyDescent="0.25">
      <c r="G389" s="31"/>
      <c r="H389" s="31"/>
    </row>
    <row r="390" spans="7:8" x14ac:dyDescent="0.25">
      <c r="G390" s="31"/>
      <c r="H390" s="31"/>
    </row>
    <row r="391" spans="7:8" x14ac:dyDescent="0.25">
      <c r="G391" s="31"/>
      <c r="H391" s="31"/>
    </row>
    <row r="392" spans="7:8" x14ac:dyDescent="0.25">
      <c r="G392" s="31"/>
      <c r="H392" s="31"/>
    </row>
    <row r="393" spans="7:8" x14ac:dyDescent="0.25">
      <c r="G393" s="31"/>
      <c r="H393" s="31"/>
    </row>
    <row r="394" spans="7:8" x14ac:dyDescent="0.25">
      <c r="G394" s="31"/>
      <c r="H394" s="31"/>
    </row>
    <row r="395" spans="7:8" x14ac:dyDescent="0.25">
      <c r="G395" s="31"/>
      <c r="H395" s="31"/>
    </row>
    <row r="396" spans="7:8" x14ac:dyDescent="0.25">
      <c r="G396" s="31"/>
      <c r="H396" s="31"/>
    </row>
    <row r="397" spans="7:8" x14ac:dyDescent="0.25">
      <c r="G397" s="31"/>
      <c r="H397" s="31"/>
    </row>
    <row r="398" spans="7:8" x14ac:dyDescent="0.25">
      <c r="G398" s="31"/>
      <c r="H398" s="31"/>
    </row>
    <row r="399" spans="7:8" x14ac:dyDescent="0.25">
      <c r="G399" s="31"/>
      <c r="H399" s="31"/>
    </row>
    <row r="400" spans="7:8" x14ac:dyDescent="0.25">
      <c r="G400" s="31"/>
      <c r="H400" s="31"/>
    </row>
    <row r="401" spans="7:8" x14ac:dyDescent="0.25">
      <c r="G401" s="31"/>
      <c r="H401" s="31"/>
    </row>
    <row r="402" spans="7:8" x14ac:dyDescent="0.25">
      <c r="G402" s="31"/>
      <c r="H402" s="31"/>
    </row>
    <row r="403" spans="7:8" x14ac:dyDescent="0.25">
      <c r="G403" s="31"/>
      <c r="H403" s="31"/>
    </row>
    <row r="404" spans="7:8" x14ac:dyDescent="0.25">
      <c r="G404" s="31"/>
      <c r="H404" s="31"/>
    </row>
    <row r="405" spans="7:8" x14ac:dyDescent="0.25">
      <c r="G405" s="31"/>
      <c r="H405" s="31"/>
    </row>
    <row r="406" spans="7:8" x14ac:dyDescent="0.25">
      <c r="G406" s="31"/>
      <c r="H406" s="31"/>
    </row>
    <row r="407" spans="7:8" x14ac:dyDescent="0.25">
      <c r="G407" s="31"/>
      <c r="H407" s="31"/>
    </row>
    <row r="408" spans="7:8" x14ac:dyDescent="0.25">
      <c r="G408" s="31"/>
      <c r="H408" s="31"/>
    </row>
    <row r="409" spans="7:8" x14ac:dyDescent="0.25">
      <c r="G409" s="31"/>
      <c r="H409" s="31"/>
    </row>
    <row r="410" spans="7:8" x14ac:dyDescent="0.25">
      <c r="G410" s="31"/>
      <c r="H410" s="31"/>
    </row>
    <row r="411" spans="7:8" x14ac:dyDescent="0.25">
      <c r="G411" s="31"/>
      <c r="H411" s="31"/>
    </row>
    <row r="412" spans="7:8" x14ac:dyDescent="0.25">
      <c r="G412" s="31"/>
      <c r="H412" s="31"/>
    </row>
    <row r="413" spans="7:8" x14ac:dyDescent="0.25">
      <c r="G413" s="31"/>
      <c r="H413" s="31"/>
    </row>
    <row r="414" spans="7:8" x14ac:dyDescent="0.25">
      <c r="G414" s="31"/>
      <c r="H414" s="31"/>
    </row>
    <row r="415" spans="7:8" x14ac:dyDescent="0.25">
      <c r="G415" s="31"/>
      <c r="H415" s="31"/>
    </row>
    <row r="416" spans="7:8" x14ac:dyDescent="0.25">
      <c r="G416" s="31"/>
      <c r="H416" s="31"/>
    </row>
    <row r="417" spans="7:8" x14ac:dyDescent="0.25">
      <c r="G417" s="31"/>
      <c r="H417" s="31"/>
    </row>
    <row r="418" spans="7:8" x14ac:dyDescent="0.25">
      <c r="G418" s="31"/>
      <c r="H418" s="31"/>
    </row>
    <row r="419" spans="7:8" x14ac:dyDescent="0.25">
      <c r="G419" s="31"/>
      <c r="H419" s="31"/>
    </row>
    <row r="420" spans="7:8" x14ac:dyDescent="0.25">
      <c r="G420" s="31"/>
      <c r="H420" s="31"/>
    </row>
    <row r="421" spans="7:8" x14ac:dyDescent="0.25">
      <c r="G421" s="31"/>
      <c r="H421" s="31"/>
    </row>
    <row r="422" spans="7:8" x14ac:dyDescent="0.25">
      <c r="G422" s="31"/>
      <c r="H422" s="31"/>
    </row>
    <row r="423" spans="7:8" x14ac:dyDescent="0.25">
      <c r="G423" s="31"/>
      <c r="H423" s="31"/>
    </row>
    <row r="424" spans="7:8" x14ac:dyDescent="0.25">
      <c r="G424" s="31"/>
      <c r="H424" s="31"/>
    </row>
    <row r="425" spans="7:8" x14ac:dyDescent="0.25">
      <c r="G425" s="31"/>
      <c r="H425" s="31"/>
    </row>
    <row r="426" spans="7:8" x14ac:dyDescent="0.25">
      <c r="G426" s="31"/>
      <c r="H426" s="31"/>
    </row>
    <row r="427" spans="7:8" x14ac:dyDescent="0.25">
      <c r="G427" s="31"/>
      <c r="H427" s="31"/>
    </row>
    <row r="428" spans="7:8" x14ac:dyDescent="0.25">
      <c r="G428" s="31"/>
      <c r="H428" s="31"/>
    </row>
    <row r="429" spans="7:8" x14ac:dyDescent="0.25">
      <c r="G429" s="31"/>
      <c r="H429" s="31"/>
    </row>
    <row r="430" spans="7:8" x14ac:dyDescent="0.25">
      <c r="G430" s="31"/>
      <c r="H430" s="31"/>
    </row>
    <row r="431" spans="7:8" x14ac:dyDescent="0.25">
      <c r="G431" s="31"/>
      <c r="H431" s="31"/>
    </row>
    <row r="432" spans="7:8" x14ac:dyDescent="0.25">
      <c r="G432" s="31"/>
      <c r="H432" s="31"/>
    </row>
    <row r="433" spans="7:8" x14ac:dyDescent="0.25">
      <c r="G433" s="31"/>
      <c r="H433" s="31"/>
    </row>
    <row r="434" spans="7:8" x14ac:dyDescent="0.25">
      <c r="G434" s="31"/>
      <c r="H434" s="31"/>
    </row>
    <row r="435" spans="7:8" x14ac:dyDescent="0.25">
      <c r="G435" s="31"/>
      <c r="H435" s="31"/>
    </row>
    <row r="436" spans="7:8" x14ac:dyDescent="0.25">
      <c r="G436" s="31"/>
      <c r="H436" s="31"/>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42650A-C3A0-4F59-B4BF-1BCD469FA29C}">
  <ds:schemaRefs>
    <ds:schemaRef ds:uri="http://purl.org/dc/elements/1.1/"/>
    <ds:schemaRef ds:uri="http://purl.org/dc/terms/"/>
    <ds:schemaRef ds:uri="d86dcf25-4b90-449e-a0df-ab101880990e"/>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E62FC7D6-1D7F-439A-B779-1FB0B2B52C79}">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Load Shape Criteria</vt:lpstr>
      <vt:lpstr>METH001-Method 11</vt:lpstr>
      <vt:lpstr>Step 60</vt:lpstr>
      <vt:lpstr>Step 70-80</vt:lpstr>
      <vt:lpstr>Step 120</vt:lpstr>
      <vt:lpstr>METH001-Method 9</vt:lpstr>
      <vt:lpstr>Step 140</vt:lpstr>
      <vt:lpstr>Step 150-160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